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040" windowWidth="16665" windowHeight="5100"/>
  </bookViews>
  <sheets>
    <sheet name="Summary" sheetId="1" r:id="rId1"/>
    <sheet name="SP_USED 0" sheetId="2" r:id="rId2"/>
    <sheet name="SP_USED_2" sheetId="3" r:id="rId3"/>
  </sheets>
  <calcPr calcId="145621"/>
</workbook>
</file>

<file path=xl/calcChain.xml><?xml version="1.0" encoding="utf-8"?>
<calcChain xmlns="http://schemas.openxmlformats.org/spreadsheetml/2006/main">
  <c r="E56" i="1" l="1"/>
  <c r="J56" i="1" l="1"/>
  <c r="D56" i="1"/>
  <c r="D58" i="1" s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9" i="1"/>
  <c r="D39" i="1"/>
  <c r="C40" i="1"/>
  <c r="D40" i="1"/>
  <c r="C41" i="1"/>
  <c r="D41" i="1"/>
  <c r="B17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H6" i="1"/>
  <c r="B49" i="1"/>
  <c r="H7" i="1"/>
  <c r="H8" i="1"/>
  <c r="H9" i="1"/>
  <c r="H10" i="1"/>
  <c r="H11" i="1"/>
  <c r="H12" i="1"/>
  <c r="H13" i="1"/>
  <c r="H14" i="1"/>
  <c r="D47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37" i="1"/>
  <c r="H39" i="1"/>
  <c r="H40" i="1"/>
  <c r="H41" i="1"/>
  <c r="D46" i="1"/>
  <c r="K15" i="1"/>
  <c r="B6" i="1"/>
  <c r="B7" i="1"/>
  <c r="B8" i="1"/>
  <c r="B9" i="1"/>
  <c r="B10" i="1"/>
  <c r="B11" i="1"/>
  <c r="B12" i="1"/>
  <c r="B13" i="1"/>
  <c r="B14" i="1"/>
  <c r="B16" i="1"/>
  <c r="B18" i="1"/>
  <c r="B19" i="1"/>
  <c r="B20" i="1"/>
  <c r="B21" i="1"/>
  <c r="B22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9" i="1"/>
  <c r="B40" i="1"/>
  <c r="B41" i="1"/>
  <c r="G54" i="1"/>
  <c r="I40" i="1" l="1"/>
  <c r="J40" i="1" s="1"/>
  <c r="E18" i="1"/>
  <c r="F18" i="1" s="1"/>
  <c r="I27" i="1"/>
  <c r="J27" i="1" s="1"/>
  <c r="I18" i="1"/>
  <c r="J18" i="1" s="1"/>
  <c r="I33" i="1"/>
  <c r="J33" i="1" s="1"/>
  <c r="I31" i="1"/>
  <c r="J31" i="1" s="1"/>
  <c r="I26" i="1"/>
  <c r="J26" i="1" s="1"/>
  <c r="I23" i="1"/>
  <c r="J23" i="1" s="1"/>
  <c r="I21" i="1"/>
  <c r="J21" i="1" s="1"/>
  <c r="K21" i="1" s="1"/>
  <c r="I14" i="1"/>
  <c r="J14" i="1" s="1"/>
  <c r="I12" i="1"/>
  <c r="J12" i="1" s="1"/>
  <c r="K12" i="1" s="1"/>
  <c r="I10" i="1"/>
  <c r="J10" i="1" s="1"/>
  <c r="K10" i="1" s="1"/>
  <c r="I8" i="1"/>
  <c r="J8" i="1" s="1"/>
  <c r="E14" i="1"/>
  <c r="F14" i="1" s="1"/>
  <c r="E9" i="1"/>
  <c r="F9" i="1" s="1"/>
  <c r="E30" i="1"/>
  <c r="F30" i="1" s="1"/>
  <c r="E27" i="1"/>
  <c r="F27" i="1" s="1"/>
  <c r="E22" i="1"/>
  <c r="F22" i="1" s="1"/>
  <c r="E21" i="1"/>
  <c r="F21" i="1" s="1"/>
  <c r="I41" i="1"/>
  <c r="J41" i="1" s="1"/>
  <c r="I39" i="1"/>
  <c r="J39" i="1" s="1"/>
  <c r="I36" i="1"/>
  <c r="J36" i="1" s="1"/>
  <c r="E20" i="1"/>
  <c r="F20" i="1" s="1"/>
  <c r="E19" i="1"/>
  <c r="F19" i="1" s="1"/>
  <c r="E13" i="1"/>
  <c r="F13" i="1" s="1"/>
  <c r="E12" i="1"/>
  <c r="F12" i="1" s="1"/>
  <c r="E11" i="1"/>
  <c r="F11" i="1" s="1"/>
  <c r="E10" i="1"/>
  <c r="F10" i="1" s="1"/>
  <c r="I9" i="1"/>
  <c r="E7" i="1"/>
  <c r="F7" i="1" s="1"/>
  <c r="E17" i="1"/>
  <c r="E16" i="1"/>
  <c r="F16" i="1" s="1"/>
  <c r="I11" i="1"/>
  <c r="I30" i="1"/>
  <c r="J30" i="1" s="1"/>
  <c r="B51" i="1"/>
  <c r="I35" i="1"/>
  <c r="J35" i="1" s="1"/>
  <c r="I32" i="1"/>
  <c r="J32" i="1" s="1"/>
  <c r="I20" i="1"/>
  <c r="I17" i="1"/>
  <c r="J17" i="1" s="1"/>
  <c r="I34" i="1"/>
  <c r="J34" i="1" s="1"/>
  <c r="E32" i="1"/>
  <c r="F32" i="1" s="1"/>
  <c r="E31" i="1"/>
  <c r="F31" i="1" s="1"/>
  <c r="I28" i="1"/>
  <c r="J28" i="1" s="1"/>
  <c r="G55" i="1"/>
  <c r="G56" i="1" s="1"/>
  <c r="J9" i="1"/>
  <c r="E46" i="1"/>
  <c r="I7" i="1"/>
  <c r="I16" i="1"/>
  <c r="J16" i="1" s="1"/>
  <c r="I37" i="1"/>
  <c r="J37" i="1" s="1"/>
  <c r="E36" i="1"/>
  <c r="F36" i="1" s="1"/>
  <c r="I24" i="1"/>
  <c r="J24" i="1" s="1"/>
  <c r="I22" i="1"/>
  <c r="J22" i="1" s="1"/>
  <c r="K22" i="1" s="1"/>
  <c r="I19" i="1"/>
  <c r="J19" i="1" s="1"/>
  <c r="I13" i="1"/>
  <c r="E8" i="1"/>
  <c r="I6" i="1"/>
  <c r="J6" i="1" s="1"/>
  <c r="E41" i="1"/>
  <c r="F41" i="1" s="1"/>
  <c r="E40" i="1"/>
  <c r="E39" i="1"/>
  <c r="E37" i="1"/>
  <c r="E35" i="1"/>
  <c r="F35" i="1" s="1"/>
  <c r="E28" i="1"/>
  <c r="F28" i="1" s="1"/>
  <c r="E26" i="1"/>
  <c r="E24" i="1"/>
  <c r="E34" i="1"/>
  <c r="E33" i="1"/>
  <c r="E29" i="1"/>
  <c r="E47" i="1"/>
  <c r="D42" i="1"/>
  <c r="C42" i="1"/>
  <c r="I29" i="1"/>
  <c r="J29" i="1" s="1"/>
  <c r="B52" i="1"/>
  <c r="E6" i="1"/>
  <c r="E23" i="1"/>
  <c r="K40" i="1" l="1"/>
  <c r="K18" i="1"/>
  <c r="K8" i="1"/>
  <c r="B53" i="1"/>
  <c r="B54" i="1" s="1"/>
  <c r="B55" i="1" s="1"/>
  <c r="K24" i="1"/>
  <c r="K37" i="1"/>
  <c r="K9" i="1"/>
  <c r="K32" i="1"/>
  <c r="K27" i="1"/>
  <c r="K16" i="1"/>
  <c r="K14" i="1"/>
  <c r="K19" i="1"/>
  <c r="K30" i="1"/>
  <c r="K33" i="1"/>
  <c r="K31" i="1"/>
  <c r="K26" i="1"/>
  <c r="K39" i="1"/>
  <c r="K17" i="1"/>
  <c r="J7" i="1"/>
  <c r="K7" i="1" s="1"/>
  <c r="J20" i="1"/>
  <c r="K20" i="1" s="1"/>
  <c r="J13" i="1"/>
  <c r="K13" i="1" s="1"/>
  <c r="J11" i="1"/>
  <c r="K11" i="1" s="1"/>
  <c r="K34" i="1"/>
  <c r="F17" i="1"/>
  <c r="F40" i="1"/>
  <c r="F24" i="1"/>
  <c r="F37" i="1"/>
  <c r="F8" i="1"/>
  <c r="K35" i="1"/>
  <c r="F39" i="1"/>
  <c r="F26" i="1"/>
  <c r="K41" i="1"/>
  <c r="K28" i="1"/>
  <c r="K36" i="1"/>
  <c r="K6" i="1"/>
  <c r="E42" i="1"/>
  <c r="F6" i="1"/>
  <c r="K23" i="1"/>
  <c r="F23" i="1"/>
  <c r="K29" i="1"/>
  <c r="F29" i="1"/>
  <c r="F34" i="1"/>
  <c r="C43" i="1"/>
  <c r="F33" i="1"/>
  <c r="F47" i="1" l="1"/>
  <c r="H47" i="1" s="1"/>
  <c r="D43" i="1"/>
  <c r="F42" i="1"/>
  <c r="F46" i="1"/>
  <c r="H46" i="1" s="1"/>
  <c r="F49" i="1" l="1"/>
  <c r="B56" i="1" s="1"/>
  <c r="E58" i="1" s="1"/>
</calcChain>
</file>

<file path=xl/comments1.xml><?xml version="1.0" encoding="utf-8"?>
<comments xmlns="http://schemas.openxmlformats.org/spreadsheetml/2006/main">
  <authors>
    <author>Doug Johnson</author>
    <author>Eric Deehr</author>
  </authors>
  <commentList>
    <comment ref="K5" authorId="0">
      <text>
        <r>
          <rPr>
            <u/>
            <sz val="12"/>
            <color indexed="81"/>
            <rFont val="Tahoma"/>
            <family val="2"/>
          </rPr>
          <t>For non-</t>
        </r>
        <r>
          <rPr>
            <b/>
            <u/>
            <sz val="12"/>
            <color indexed="81"/>
            <rFont val="Tahoma"/>
            <family val="2"/>
          </rPr>
          <t xml:space="preserve">Growing Tables </t>
        </r>
        <r>
          <rPr>
            <u/>
            <sz val="12"/>
            <color indexed="81"/>
            <rFont val="Tahoma"/>
            <family val="2"/>
          </rPr>
          <t>(white cells)</t>
        </r>
        <r>
          <rPr>
            <sz val="12"/>
            <color indexed="81"/>
            <rFont val="Tahoma"/>
            <family val="2"/>
          </rPr>
          <t xml:space="preserve"> 
the space required in the </t>
        </r>
        <r>
          <rPr>
            <b/>
            <sz val="12"/>
            <color indexed="81"/>
            <rFont val="Tahoma"/>
            <family val="2"/>
          </rPr>
          <t>SUT</t>
        </r>
        <r>
          <rPr>
            <sz val="12"/>
            <color indexed="81"/>
            <rFont val="Tahoma"/>
            <family val="2"/>
          </rPr>
          <t xml:space="preserve"> is the greater of 5% and the calculated </t>
        </r>
        <r>
          <rPr>
            <b/>
            <sz val="12"/>
            <color indexed="81"/>
            <rFont val="Tahoma"/>
            <family val="2"/>
          </rPr>
          <t>Business Day</t>
        </r>
        <r>
          <rPr>
            <sz val="12"/>
            <color indexed="81"/>
            <rFont val="Tahoma"/>
            <family val="2"/>
          </rPr>
          <t xml:space="preserve"> growth.
</t>
        </r>
        <r>
          <rPr>
            <u/>
            <sz val="12"/>
            <color indexed="81"/>
            <rFont val="Tahoma"/>
            <family val="2"/>
          </rPr>
          <t xml:space="preserve">For </t>
        </r>
        <r>
          <rPr>
            <b/>
            <u/>
            <sz val="12"/>
            <color indexed="81"/>
            <rFont val="Tahoma"/>
            <family val="2"/>
          </rPr>
          <t>Growing Tables</t>
        </r>
        <r>
          <rPr>
            <u/>
            <sz val="12"/>
            <color indexed="81"/>
            <rFont val="Tahoma"/>
            <family val="2"/>
          </rPr>
          <t xml:space="preserve"> (blue cells)</t>
        </r>
        <r>
          <rPr>
            <sz val="12"/>
            <color indexed="81"/>
            <rFont val="Tahoma"/>
            <family val="2"/>
          </rPr>
          <t xml:space="preserve"> 
the space required in the </t>
        </r>
        <r>
          <rPr>
            <b/>
            <sz val="12"/>
            <color indexed="81"/>
            <rFont val="Tahoma"/>
            <family val="2"/>
          </rPr>
          <t>SUT</t>
        </r>
        <r>
          <rPr>
            <sz val="12"/>
            <color indexed="81"/>
            <rFont val="Tahoma"/>
            <family val="2"/>
          </rPr>
          <t xml:space="preserve"> is the calculated </t>
        </r>
        <r>
          <rPr>
            <b/>
            <sz val="12"/>
            <color indexed="81"/>
            <rFont val="Tahoma"/>
            <family val="2"/>
          </rPr>
          <t>Business Day</t>
        </r>
        <r>
          <rPr>
            <sz val="12"/>
            <color indexed="81"/>
            <rFont val="Tahoma"/>
            <family val="2"/>
          </rPr>
          <t xml:space="preserve"> growth.</t>
        </r>
      </text>
    </comment>
    <comment ref="J56" authorId="1">
      <text>
        <r>
          <rPr>
            <b/>
            <sz val="9"/>
            <color indexed="81"/>
            <rFont val="Tahoma"/>
            <family val="2"/>
          </rPr>
          <t>Eric Deehr:</t>
        </r>
        <r>
          <rPr>
            <sz val="9"/>
            <color indexed="81"/>
            <rFont val="Tahoma"/>
            <family val="2"/>
          </rPr>
          <t xml:space="preserve">
Subtracted the portion of the log that was used for TempDB</t>
        </r>
      </text>
    </comment>
  </commentList>
</comments>
</file>

<file path=xl/sharedStrings.xml><?xml version="1.0" encoding="utf-8"?>
<sst xmlns="http://schemas.openxmlformats.org/spreadsheetml/2006/main" count="161" uniqueCount="88">
  <si>
    <t>data</t>
  </si>
  <si>
    <t>index_size</t>
  </si>
  <si>
    <t>ACCOUNT_PERMISSION</t>
  </si>
  <si>
    <t>ADDRESS</t>
  </si>
  <si>
    <t>BROKER</t>
  </si>
  <si>
    <t>CASH_TRANSACTION</t>
  </si>
  <si>
    <t>CHARGE</t>
  </si>
  <si>
    <t>COMMISSION_RATE</t>
  </si>
  <si>
    <t>COMPANY</t>
  </si>
  <si>
    <t>COMPANY_COMPETITOR</t>
  </si>
  <si>
    <t>CUSTOMER</t>
  </si>
  <si>
    <t>CUSTOMER_ACCOUNT</t>
  </si>
  <si>
    <t>CUSTOMER_TAXRATE</t>
  </si>
  <si>
    <t>DAILY_MARKET</t>
  </si>
  <si>
    <t>EXCHANGE</t>
  </si>
  <si>
    <t>FINANCIAL</t>
  </si>
  <si>
    <t>HOLDING</t>
  </si>
  <si>
    <t>HOLDING_HISTORY</t>
  </si>
  <si>
    <t>HOLDING_SUMMARY</t>
  </si>
  <si>
    <t>INDUSTRY</t>
  </si>
  <si>
    <t>LAST_TRADE</t>
  </si>
  <si>
    <t>NEWS_ITEM</t>
  </si>
  <si>
    <t>NEWS_XREF</t>
  </si>
  <si>
    <t>SECTOR</t>
  </si>
  <si>
    <t>SECURITY</t>
  </si>
  <si>
    <t>SETTLEMENT</t>
  </si>
  <si>
    <t>STATUS_TYPE</t>
  </si>
  <si>
    <t>TAXRATE</t>
  </si>
  <si>
    <t>TRADE</t>
  </si>
  <si>
    <t>TRADE_HISTORY</t>
  </si>
  <si>
    <t>TRADE_REQUEST</t>
  </si>
  <si>
    <t>TRADE_TYPE</t>
  </si>
  <si>
    <t>WATCH_ITEM</t>
  </si>
  <si>
    <t>WATCH_LIST</t>
  </si>
  <si>
    <t>ZIP_CODE</t>
  </si>
  <si>
    <t>Initial Rows</t>
  </si>
  <si>
    <t>Db/Filegroups</t>
  </si>
  <si>
    <t>name</t>
  </si>
  <si>
    <t>rows</t>
  </si>
  <si>
    <t>reserved</t>
  </si>
  <si>
    <t>unused</t>
  </si>
  <si>
    <t>Settlements</t>
  </si>
  <si>
    <t>Customers Used</t>
  </si>
  <si>
    <t>Data LUNS</t>
  </si>
  <si>
    <t>Disks per LUN</t>
  </si>
  <si>
    <t>Performance</t>
  </si>
  <si>
    <t>TpsE</t>
  </si>
  <si>
    <t>MB allocated</t>
  </si>
  <si>
    <t>Log LUNS</t>
  </si>
  <si>
    <t xml:space="preserve">Log Disks </t>
  </si>
  <si>
    <t>TPC-E Disk Space Requirements</t>
  </si>
  <si>
    <t>MB Loaded</t>
  </si>
  <si>
    <t>Broker File Group</t>
  </si>
  <si>
    <t>Customer File Group</t>
  </si>
  <si>
    <t>Market File Group</t>
  </si>
  <si>
    <t>Misc File Group</t>
  </si>
  <si>
    <t>Data (KB)</t>
  </si>
  <si>
    <t>Index size (KB)</t>
  </si>
  <si>
    <t>Growth (KB)</t>
  </si>
  <si>
    <t>Total + 5% (KB)</t>
  </si>
  <si>
    <t>Partition Size(KB)</t>
  </si>
  <si>
    <t>Disk Capacity (MB)</t>
  </si>
  <si>
    <t>Total Space (MB)</t>
  </si>
  <si>
    <t>Log Space (MB)</t>
  </si>
  <si>
    <t>Extra 5% (KB)</t>
  </si>
  <si>
    <t>TOTALS (KB)</t>
  </si>
  <si>
    <t>LUN Count</t>
  </si>
  <si>
    <t>Log Growth/trade (MB)</t>
  </si>
  <si>
    <t>Initial Log size (MB)</t>
  </si>
  <si>
    <t>Final Log size (MB)</t>
  </si>
  <si>
    <t>Log Growth (MB)</t>
  </si>
  <si>
    <t>Initial Growing Space (MB)</t>
  </si>
  <si>
    <t>Final Growing Space (MB)</t>
  </si>
  <si>
    <t>Delta (MB)</t>
  </si>
  <si>
    <t>After run (KB)</t>
  </si>
  <si>
    <t>Initial Database Size (MB)</t>
  </si>
  <si>
    <t>Data Space per Trade (MB)</t>
  </si>
  <si>
    <t>1 Day log space (MB)</t>
  </si>
  <si>
    <t>1 Day Data Growth (MB)</t>
  </si>
  <si>
    <t>MB Required</t>
  </si>
  <si>
    <t>Req. Add. (KB)</t>
  </si>
  <si>
    <t>RAID10 Overhead</t>
  </si>
  <si>
    <t>fixed_fg</t>
  </si>
  <si>
    <t>growing_fg</t>
  </si>
  <si>
    <t>RAID5 Overhead</t>
  </si>
  <si>
    <t>MB Available</t>
  </si>
  <si>
    <t>60-Day Overflow (MB)</t>
  </si>
  <si>
    <t>1 Day Growth (KB)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</si>
</sst>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#,##0\ &quot;GB&quot;"/>
    <numFmt numFmtId="166" formatCode="0.0%"/>
    <numFmt numFmtId="167" formatCode="0.00000000"/>
    <numFmt numFmtId="168" formatCode="#,##0.00000000_);\(#,##0.00000000\)"/>
  </numFmts>
  <fonts count="22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u val="singleAccounting"/>
      <sz val="11"/>
      <name val="Times New Roman"/>
      <family val="1"/>
    </font>
    <font>
      <b/>
      <u val="singleAccounting"/>
      <sz val="11"/>
      <name val="Times New Roman"/>
      <family val="1"/>
    </font>
    <font>
      <b/>
      <sz val="10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b/>
      <u val="singleAccounting"/>
      <sz val="12"/>
      <name val="Times New Roman"/>
      <family val="1"/>
    </font>
    <font>
      <b/>
      <sz val="12"/>
      <name val="Arial"/>
      <family val="2"/>
    </font>
    <font>
      <b/>
      <u/>
      <sz val="11"/>
      <name val="Times New Roman"/>
      <family val="1"/>
    </font>
    <font>
      <sz val="12"/>
      <color indexed="81"/>
      <name val="Tahoma"/>
      <family val="2"/>
    </font>
    <font>
      <b/>
      <sz val="12"/>
      <color indexed="81"/>
      <name val="Tahoma"/>
      <family val="2"/>
    </font>
    <font>
      <u/>
      <sz val="12"/>
      <color indexed="81"/>
      <name val="Tahoma"/>
      <family val="2"/>
    </font>
    <font>
      <b/>
      <u/>
      <sz val="12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0" fontId="2" fillId="0" borderId="0" xfId="0" applyFont="1" applyBorder="1"/>
    <xf numFmtId="0" fontId="4" fillId="0" borderId="0" xfId="0" applyFont="1" applyBorder="1"/>
    <xf numFmtId="164" fontId="4" fillId="0" borderId="0" xfId="1" applyNumberFormat="1" applyFont="1" applyBorder="1"/>
    <xf numFmtId="164" fontId="2" fillId="0" borderId="0" xfId="0" applyNumberFormat="1" applyFont="1" applyBorder="1"/>
    <xf numFmtId="164" fontId="4" fillId="0" borderId="0" xfId="0" applyNumberFormat="1" applyFont="1" applyBorder="1"/>
    <xf numFmtId="164" fontId="2" fillId="0" borderId="0" xfId="1" applyNumberFormat="1" applyFont="1" applyBorder="1"/>
    <xf numFmtId="164" fontId="5" fillId="0" borderId="0" xfId="1" applyNumberFormat="1" applyFont="1" applyBorder="1"/>
    <xf numFmtId="0" fontId="2" fillId="0" borderId="0" xfId="0" applyFont="1" applyBorder="1" applyAlignment="1">
      <alignment horizontal="right"/>
    </xf>
    <xf numFmtId="0" fontId="0" fillId="0" borderId="0" xfId="0" applyBorder="1"/>
    <xf numFmtId="164" fontId="6" fillId="0" borderId="0" xfId="0" applyNumberFormat="1" applyFont="1" applyBorder="1"/>
    <xf numFmtId="0" fontId="4" fillId="0" borderId="1" xfId="0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5" xfId="1" applyNumberFormat="1" applyFont="1" applyBorder="1" applyAlignment="1">
      <alignment vertical="center"/>
    </xf>
    <xf numFmtId="164" fontId="4" fillId="0" borderId="6" xfId="1" applyNumberFormat="1" applyFont="1" applyBorder="1" applyAlignment="1">
      <alignment vertical="center"/>
    </xf>
    <xf numFmtId="164" fontId="4" fillId="0" borderId="7" xfId="1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164" fontId="4" fillId="0" borderId="10" xfId="1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64" fontId="4" fillId="2" borderId="14" xfId="1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164" fontId="4" fillId="3" borderId="4" xfId="1" applyNumberFormat="1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2" fillId="0" borderId="13" xfId="0" applyFont="1" applyBorder="1" applyAlignment="1"/>
    <xf numFmtId="0" fontId="8" fillId="0" borderId="0" xfId="0" applyFont="1" applyAlignment="1"/>
    <xf numFmtId="164" fontId="7" fillId="0" borderId="0" xfId="0" applyNumberFormat="1" applyFont="1" applyBorder="1"/>
    <xf numFmtId="164" fontId="7" fillId="0" borderId="16" xfId="0" applyNumberFormat="1" applyFont="1" applyBorder="1" applyAlignment="1">
      <alignment vertical="center"/>
    </xf>
    <xf numFmtId="0" fontId="2" fillId="0" borderId="17" xfId="0" applyFont="1" applyFill="1" applyBorder="1"/>
    <xf numFmtId="0" fontId="10" fillId="0" borderId="0" xfId="0" applyFont="1" applyBorder="1"/>
    <xf numFmtId="0" fontId="11" fillId="0" borderId="0" xfId="0" applyFont="1" applyBorder="1" applyAlignment="1">
      <alignment horizontal="right"/>
    </xf>
    <xf numFmtId="0" fontId="11" fillId="0" borderId="0" xfId="0" applyFont="1" applyBorder="1"/>
    <xf numFmtId="0" fontId="12" fillId="0" borderId="18" xfId="0" applyFont="1" applyBorder="1"/>
    <xf numFmtId="0" fontId="12" fillId="0" borderId="19" xfId="0" applyFont="1" applyBorder="1"/>
    <xf numFmtId="164" fontId="12" fillId="0" borderId="19" xfId="1" applyNumberFormat="1" applyFont="1" applyBorder="1"/>
    <xf numFmtId="164" fontId="12" fillId="0" borderId="20" xfId="1" applyNumberFormat="1" applyFont="1" applyBorder="1"/>
    <xf numFmtId="0" fontId="9" fillId="0" borderId="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14" fillId="0" borderId="0" xfId="1" applyNumberFormat="1" applyFont="1" applyBorder="1" applyAlignment="1">
      <alignment horizontal="right" indent="1"/>
    </xf>
    <xf numFmtId="164" fontId="4" fillId="0" borderId="0" xfId="1" applyNumberFormat="1" applyFont="1" applyBorder="1" applyAlignment="1">
      <alignment vertical="center"/>
    </xf>
    <xf numFmtId="164" fontId="12" fillId="0" borderId="0" xfId="1" applyNumberFormat="1" applyFont="1" applyBorder="1" applyAlignment="1">
      <alignment vertical="center"/>
    </xf>
    <xf numFmtId="9" fontId="4" fillId="0" borderId="0" xfId="0" applyNumberFormat="1" applyFont="1" applyBorder="1" applyAlignment="1">
      <alignment vertical="center"/>
    </xf>
    <xf numFmtId="164" fontId="12" fillId="0" borderId="21" xfId="1" applyNumberFormat="1" applyFont="1" applyBorder="1"/>
    <xf numFmtId="164" fontId="4" fillId="0" borderId="22" xfId="1" applyNumberFormat="1" applyFont="1" applyBorder="1" applyAlignment="1">
      <alignment vertical="center"/>
    </xf>
    <xf numFmtId="164" fontId="4" fillId="3" borderId="7" xfId="1" applyNumberFormat="1" applyFont="1" applyFill="1" applyBorder="1" applyAlignment="1">
      <alignment vertical="center"/>
    </xf>
    <xf numFmtId="164" fontId="4" fillId="0" borderId="23" xfId="1" applyNumberFormat="1" applyFont="1" applyBorder="1" applyAlignment="1">
      <alignment vertical="center"/>
    </xf>
    <xf numFmtId="164" fontId="4" fillId="3" borderId="11" xfId="1" applyNumberFormat="1" applyFont="1" applyFill="1" applyBorder="1" applyAlignment="1">
      <alignment vertical="center"/>
    </xf>
    <xf numFmtId="164" fontId="4" fillId="0" borderId="24" xfId="1" applyNumberFormat="1" applyFont="1" applyBorder="1" applyAlignment="1">
      <alignment vertical="center"/>
    </xf>
    <xf numFmtId="164" fontId="4" fillId="0" borderId="25" xfId="1" applyNumberFormat="1" applyFont="1" applyBorder="1" applyAlignment="1">
      <alignment vertical="center"/>
    </xf>
    <xf numFmtId="164" fontId="4" fillId="3" borderId="6" xfId="1" applyNumberFormat="1" applyFont="1" applyFill="1" applyBorder="1" applyAlignment="1">
      <alignment vertical="center"/>
    </xf>
    <xf numFmtId="164" fontId="7" fillId="0" borderId="26" xfId="0" applyNumberFormat="1" applyFont="1" applyBorder="1" applyAlignment="1">
      <alignment vertical="center"/>
    </xf>
    <xf numFmtId="0" fontId="4" fillId="0" borderId="14" xfId="0" applyFont="1" applyBorder="1"/>
    <xf numFmtId="0" fontId="12" fillId="0" borderId="14" xfId="0" applyFont="1" applyBorder="1" applyAlignment="1">
      <alignment vertical="center"/>
    </xf>
    <xf numFmtId="0" fontId="4" fillId="0" borderId="0" xfId="0" applyFont="1"/>
    <xf numFmtId="164" fontId="0" fillId="0" borderId="0" xfId="1" applyNumberFormat="1" applyFont="1"/>
    <xf numFmtId="164" fontId="11" fillId="3" borderId="0" xfId="0" applyNumberFormat="1" applyFont="1" applyFill="1" applyBorder="1"/>
    <xf numFmtId="164" fontId="4" fillId="0" borderId="0" xfId="0" applyNumberFormat="1" applyFont="1" applyBorder="1" applyAlignment="1">
      <alignment vertical="center"/>
    </xf>
    <xf numFmtId="0" fontId="12" fillId="4" borderId="19" xfId="0" applyFont="1" applyFill="1" applyBorder="1"/>
    <xf numFmtId="164" fontId="4" fillId="4" borderId="2" xfId="1" applyNumberFormat="1" applyFont="1" applyFill="1" applyBorder="1" applyAlignment="1">
      <alignment vertical="center"/>
    </xf>
    <xf numFmtId="164" fontId="4" fillId="4" borderId="4" xfId="1" applyNumberFormat="1" applyFont="1" applyFill="1" applyBorder="1" applyAlignment="1">
      <alignment vertical="center"/>
    </xf>
    <xf numFmtId="164" fontId="4" fillId="4" borderId="7" xfId="1" applyNumberFormat="1" applyFont="1" applyFill="1" applyBorder="1" applyAlignment="1">
      <alignment vertical="center"/>
    </xf>
    <xf numFmtId="164" fontId="4" fillId="4" borderId="9" xfId="1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64" fontId="4" fillId="2" borderId="26" xfId="1" applyNumberFormat="1" applyFont="1" applyFill="1" applyBorder="1" applyAlignment="1">
      <alignment vertical="center"/>
    </xf>
    <xf numFmtId="164" fontId="4" fillId="0" borderId="26" xfId="1" applyNumberFormat="1" applyFont="1" applyBorder="1" applyAlignment="1">
      <alignment vertical="center"/>
    </xf>
    <xf numFmtId="164" fontId="4" fillId="0" borderId="14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0" xfId="0" quotePrefix="1"/>
    <xf numFmtId="16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9" fontId="4" fillId="2" borderId="14" xfId="1" applyNumberFormat="1" applyFont="1" applyFill="1" applyBorder="1" applyAlignment="1">
      <alignment vertical="center"/>
    </xf>
    <xf numFmtId="166" fontId="4" fillId="2" borderId="14" xfId="1" applyNumberFormat="1" applyFont="1" applyFill="1" applyBorder="1" applyAlignment="1">
      <alignment vertical="center"/>
    </xf>
    <xf numFmtId="2" fontId="0" fillId="0" borderId="0" xfId="0" applyNumberFormat="1"/>
    <xf numFmtId="0" fontId="11" fillId="0" borderId="0" xfId="0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2" fontId="21" fillId="0" borderId="0" xfId="0" applyNumberFormat="1" applyFont="1"/>
    <xf numFmtId="43" fontId="0" fillId="0" borderId="0" xfId="0" applyNumberFormat="1"/>
    <xf numFmtId="0" fontId="12" fillId="0" borderId="28" xfId="0" applyFont="1" applyBorder="1" applyAlignment="1">
      <alignment vertical="center"/>
    </xf>
    <xf numFmtId="3" fontId="4" fillId="2" borderId="4" xfId="1" applyNumberFormat="1" applyFont="1" applyFill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3" fontId="4" fillId="2" borderId="4" xfId="0" applyNumberFormat="1" applyFont="1" applyFill="1" applyBorder="1" applyAlignment="1">
      <alignment vertical="center"/>
    </xf>
    <xf numFmtId="3" fontId="4" fillId="3" borderId="4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" fontId="11" fillId="5" borderId="0" xfId="0" applyNumberFormat="1" applyFont="1" applyFill="1" applyBorder="1"/>
    <xf numFmtId="3" fontId="5" fillId="0" borderId="2" xfId="0" applyNumberFormat="1" applyFont="1" applyBorder="1"/>
    <xf numFmtId="167" fontId="4" fillId="0" borderId="14" xfId="0" applyNumberFormat="1" applyFont="1" applyBorder="1" applyAlignment="1">
      <alignment vertical="center"/>
    </xf>
    <xf numFmtId="168" fontId="4" fillId="0" borderId="0" xfId="1" applyNumberFormat="1" applyFont="1" applyBorder="1" applyAlignment="1">
      <alignment horizontal="right" vertical="center"/>
    </xf>
    <xf numFmtId="168" fontId="4" fillId="0" borderId="14" xfId="1" applyNumberFormat="1" applyFont="1" applyBorder="1" applyAlignment="1">
      <alignment horizontal="right" vertical="center"/>
    </xf>
    <xf numFmtId="164" fontId="7" fillId="0" borderId="27" xfId="1" applyNumberFormat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center" vertical="center"/>
    </xf>
    <xf numFmtId="0" fontId="11" fillId="0" borderId="13" xfId="0" applyFont="1" applyBorder="1" applyAlignment="1"/>
    <xf numFmtId="0" fontId="13" fillId="0" borderId="0" xfId="0" applyFont="1" applyAlignment="1"/>
    <xf numFmtId="0" fontId="10" fillId="0" borderId="0" xfId="0" applyFont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164" fontId="4" fillId="0" borderId="26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70"/>
  <sheetViews>
    <sheetView tabSelected="1" topLeftCell="A22" zoomScale="80" zoomScaleNormal="80" workbookViewId="0">
      <selection activeCell="B56" sqref="B56"/>
    </sheetView>
  </sheetViews>
  <sheetFormatPr defaultRowHeight="14.25" x14ac:dyDescent="0.2"/>
  <cols>
    <col min="1" max="1" width="35.85546875" style="2" bestFit="1" customWidth="1"/>
    <col min="2" max="2" width="21.85546875" style="2" customWidth="1"/>
    <col min="3" max="3" width="26.28515625" style="2" bestFit="1" customWidth="1"/>
    <col min="4" max="4" width="22.42578125" style="2" customWidth="1"/>
    <col min="5" max="5" width="23.42578125" style="2" customWidth="1"/>
    <col min="6" max="6" width="29.42578125" style="2" customWidth="1"/>
    <col min="7" max="7" width="1.42578125" style="2" customWidth="1"/>
    <col min="8" max="8" width="20.140625" style="2" customWidth="1"/>
    <col min="9" max="9" width="26" style="9" customWidth="1"/>
    <col min="10" max="10" width="25.85546875" style="9" bestFit="1" customWidth="1"/>
    <col min="11" max="11" width="22.42578125" style="9" customWidth="1"/>
    <col min="12" max="12" width="6.140625" style="9" customWidth="1"/>
    <col min="13" max="16384" width="9.140625" style="2"/>
  </cols>
  <sheetData>
    <row r="1" spans="1:17" s="1" customFormat="1" ht="31.5" customHeight="1" x14ac:dyDescent="0.25">
      <c r="A1" s="3"/>
      <c r="B1" s="3"/>
      <c r="D1" s="112" t="s">
        <v>50</v>
      </c>
      <c r="E1" s="112"/>
      <c r="F1" s="3"/>
      <c r="G1" s="3"/>
      <c r="H1" s="3"/>
      <c r="I1" s="8"/>
      <c r="J1" s="8"/>
      <c r="K1" s="8"/>
      <c r="L1" s="8"/>
    </row>
    <row r="2" spans="1:17" s="1" customFormat="1" ht="18.75" x14ac:dyDescent="0.3">
      <c r="A2" s="3"/>
      <c r="B2" s="3"/>
      <c r="D2" s="43"/>
      <c r="E2" s="3"/>
      <c r="F2" s="3"/>
      <c r="G2" s="3"/>
      <c r="H2" s="3"/>
      <c r="I2" s="8"/>
      <c r="J2" s="8"/>
      <c r="K2" s="8"/>
      <c r="L2" s="8"/>
    </row>
    <row r="3" spans="1:17" ht="15.75" x14ac:dyDescent="0.25">
      <c r="A3" s="44" t="s">
        <v>42</v>
      </c>
      <c r="B3" s="71">
        <v>700000</v>
      </c>
      <c r="C3" s="44" t="s">
        <v>45</v>
      </c>
      <c r="D3" s="103">
        <v>1232.8399999999999</v>
      </c>
      <c r="E3" s="45" t="s">
        <v>46</v>
      </c>
      <c r="F3" s="4"/>
      <c r="G3" s="4"/>
      <c r="H3" s="4"/>
      <c r="I3" s="5"/>
      <c r="J3" s="5"/>
      <c r="K3" s="5"/>
      <c r="L3" s="5"/>
    </row>
    <row r="4" spans="1:17" ht="12.75" customHeight="1" thickBot="1" x14ac:dyDescent="0.3">
      <c r="A4" s="10"/>
      <c r="B4" s="6"/>
      <c r="C4" s="10"/>
      <c r="D4" s="3"/>
      <c r="E4" s="3"/>
      <c r="F4" s="4"/>
      <c r="G4" s="4"/>
      <c r="H4" s="4"/>
      <c r="I4" s="5"/>
      <c r="J4" s="5"/>
      <c r="K4" s="5"/>
      <c r="L4" s="5"/>
    </row>
    <row r="5" spans="1:17" ht="20.100000000000001" customHeight="1" thickBot="1" x14ac:dyDescent="0.6">
      <c r="A5" s="46" t="s">
        <v>52</v>
      </c>
      <c r="B5" s="47" t="s">
        <v>35</v>
      </c>
      <c r="C5" s="47" t="s">
        <v>56</v>
      </c>
      <c r="D5" s="47" t="s">
        <v>57</v>
      </c>
      <c r="E5" s="47" t="s">
        <v>64</v>
      </c>
      <c r="F5" s="47" t="s">
        <v>59</v>
      </c>
      <c r="G5" s="73"/>
      <c r="H5" s="48" t="s">
        <v>74</v>
      </c>
      <c r="I5" s="58" t="s">
        <v>58</v>
      </c>
      <c r="J5" s="58" t="s">
        <v>87</v>
      </c>
      <c r="K5" s="49" t="s">
        <v>80</v>
      </c>
      <c r="L5" s="2"/>
    </row>
    <row r="6" spans="1:17" ht="20.100000000000001" customHeight="1" x14ac:dyDescent="0.2">
      <c r="A6" s="13" t="s">
        <v>4</v>
      </c>
      <c r="B6" s="14">
        <f>'SP_USED 0'!B4</f>
        <v>7000</v>
      </c>
      <c r="C6" s="14">
        <f>'SP_USED 0'!D4</f>
        <v>512</v>
      </c>
      <c r="D6" s="14">
        <f>'SP_USED 0'!E4</f>
        <v>520</v>
      </c>
      <c r="E6" s="14">
        <f>SUM(C6:D6)*0.05</f>
        <v>51.6</v>
      </c>
      <c r="F6" s="14">
        <f>SUM(C6:E6)</f>
        <v>1083.5999999999999</v>
      </c>
      <c r="G6" s="74"/>
      <c r="H6" s="14">
        <f>SP_USED_2!D4+SP_USED_2!E4</f>
        <v>1032</v>
      </c>
      <c r="I6" s="59">
        <f t="shared" ref="I6:I14" si="0">H6-(C6+D6)</f>
        <v>0</v>
      </c>
      <c r="J6" s="64">
        <f t="shared" ref="J6:J14" si="1">CEILING((I6/$B$49)*$D$3*3600*8,1)</f>
        <v>0</v>
      </c>
      <c r="K6" s="63">
        <f>MAX(E6,J6)</f>
        <v>51.6</v>
      </c>
      <c r="L6" s="11"/>
      <c r="M6"/>
      <c r="N6"/>
      <c r="O6"/>
    </row>
    <row r="7" spans="1:17" ht="20.100000000000001" customHeight="1" x14ac:dyDescent="0.2">
      <c r="A7" s="33" t="s">
        <v>5</v>
      </c>
      <c r="B7" s="34">
        <f>'SP_USED 0'!B5</f>
        <v>11128313461</v>
      </c>
      <c r="C7" s="34">
        <f>'SP_USED 0'!D5</f>
        <v>1147781808</v>
      </c>
      <c r="D7" s="34">
        <f>'SP_USED 0'!E5</f>
        <v>2419208</v>
      </c>
      <c r="E7" s="34">
        <f>SUM(C7:D7)*0.05</f>
        <v>57510050.800000004</v>
      </c>
      <c r="F7" s="34">
        <f>SUM(C7:E7)</f>
        <v>1207711066.8</v>
      </c>
      <c r="G7" s="75"/>
      <c r="H7" s="34">
        <f>SP_USED_2!D5+SP_USED_2!E5</f>
        <v>1152432008</v>
      </c>
      <c r="I7" s="60">
        <f t="shared" si="0"/>
        <v>2230992</v>
      </c>
      <c r="J7" s="65">
        <f t="shared" si="1"/>
        <v>6295791</v>
      </c>
      <c r="K7" s="62">
        <f>J7</f>
        <v>6295791</v>
      </c>
      <c r="L7" s="11"/>
      <c r="M7"/>
      <c r="N7"/>
      <c r="O7"/>
    </row>
    <row r="8" spans="1:17" ht="20.100000000000001" customHeight="1" x14ac:dyDescent="0.2">
      <c r="A8" s="15" t="s">
        <v>6</v>
      </c>
      <c r="B8" s="16">
        <f>'SP_USED 0'!B6</f>
        <v>15</v>
      </c>
      <c r="C8" s="16">
        <f>'SP_USED 0'!D6</f>
        <v>8</v>
      </c>
      <c r="D8" s="16">
        <f>'SP_USED 0'!E6</f>
        <v>8</v>
      </c>
      <c r="E8" s="16">
        <f t="shared" ref="E8:E41" si="2">SUM(C8:D8)*0.05</f>
        <v>0.8</v>
      </c>
      <c r="F8" s="16">
        <f t="shared" ref="F8:F41" si="3">SUM(C8:E8)</f>
        <v>16.8</v>
      </c>
      <c r="G8" s="75"/>
      <c r="H8" s="16">
        <f>SP_USED_2!D6+SP_USED_2!E6</f>
        <v>16</v>
      </c>
      <c r="I8" s="19">
        <f t="shared" si="0"/>
        <v>0</v>
      </c>
      <c r="J8" s="18">
        <f t="shared" si="1"/>
        <v>0</v>
      </c>
      <c r="K8" s="26">
        <f>MAX(E8,J8)</f>
        <v>0.8</v>
      </c>
      <c r="L8" s="11"/>
      <c r="M8"/>
      <c r="N8"/>
      <c r="O8"/>
    </row>
    <row r="9" spans="1:17" ht="20.100000000000001" customHeight="1" x14ac:dyDescent="0.2">
      <c r="A9" s="15" t="s">
        <v>7</v>
      </c>
      <c r="B9" s="16">
        <f>'SP_USED 0'!B7</f>
        <v>240</v>
      </c>
      <c r="C9" s="16">
        <f>'SP_USED 0'!D7</f>
        <v>16</v>
      </c>
      <c r="D9" s="16">
        <f>'SP_USED 0'!E7</f>
        <v>16</v>
      </c>
      <c r="E9" s="16">
        <f t="shared" si="2"/>
        <v>1.6</v>
      </c>
      <c r="F9" s="16">
        <f t="shared" si="3"/>
        <v>33.6</v>
      </c>
      <c r="G9" s="75"/>
      <c r="H9" s="16">
        <f>SP_USED_2!D7+SP_USED_2!E7</f>
        <v>32</v>
      </c>
      <c r="I9" s="19">
        <f t="shared" si="0"/>
        <v>0</v>
      </c>
      <c r="J9" s="18">
        <f t="shared" si="1"/>
        <v>0</v>
      </c>
      <c r="K9" s="26">
        <f>MAX(E9,J9)</f>
        <v>1.6</v>
      </c>
      <c r="L9" s="11"/>
      <c r="M9"/>
      <c r="N9"/>
      <c r="O9"/>
    </row>
    <row r="10" spans="1:17" ht="20.100000000000001" customHeight="1" x14ac:dyDescent="0.2">
      <c r="A10" s="33" t="s">
        <v>25</v>
      </c>
      <c r="B10" s="34">
        <f>'SP_USED 0'!B25</f>
        <v>12096000000</v>
      </c>
      <c r="C10" s="34">
        <f>'SP_USED 0'!D25</f>
        <v>576784136</v>
      </c>
      <c r="D10" s="34">
        <f>'SP_USED 0'!E25</f>
        <v>1216032</v>
      </c>
      <c r="E10" s="34">
        <f t="shared" si="2"/>
        <v>28900008.400000002</v>
      </c>
      <c r="F10" s="34">
        <f t="shared" si="3"/>
        <v>606900176.39999998</v>
      </c>
      <c r="G10" s="75"/>
      <c r="H10" s="34">
        <f>SP_USED_2!D25+SP_USED_2!E25</f>
        <v>579244112</v>
      </c>
      <c r="I10" s="60">
        <f t="shared" si="0"/>
        <v>1243944</v>
      </c>
      <c r="J10" s="65">
        <f t="shared" si="1"/>
        <v>3510372</v>
      </c>
      <c r="K10" s="62">
        <f>J10</f>
        <v>3510372</v>
      </c>
      <c r="L10" s="11"/>
      <c r="M10"/>
      <c r="N10"/>
      <c r="O10"/>
    </row>
    <row r="11" spans="1:17" ht="20.100000000000001" customHeight="1" x14ac:dyDescent="0.2">
      <c r="A11" s="33" t="s">
        <v>28</v>
      </c>
      <c r="B11" s="34">
        <f>'SP_USED 0'!B28</f>
        <v>12096000000</v>
      </c>
      <c r="C11" s="34">
        <f>'SP_USED 0'!D28</f>
        <v>1442021760</v>
      </c>
      <c r="D11" s="34">
        <f>'SP_USED 0'!E28</f>
        <v>724409144</v>
      </c>
      <c r="E11" s="34">
        <f t="shared" si="2"/>
        <v>108321545.2</v>
      </c>
      <c r="F11" s="34">
        <f t="shared" si="3"/>
        <v>2274752449.1999998</v>
      </c>
      <c r="G11" s="75"/>
      <c r="H11" s="34">
        <f>SP_USED_2!D28+SP_USED_2!E28</f>
        <v>2173513256</v>
      </c>
      <c r="I11" s="60">
        <f t="shared" si="0"/>
        <v>7082352</v>
      </c>
      <c r="J11" s="65">
        <f t="shared" si="1"/>
        <v>19986180</v>
      </c>
      <c r="K11" s="62">
        <f>J11</f>
        <v>19986180</v>
      </c>
      <c r="L11" s="11"/>
      <c r="M11"/>
      <c r="N11"/>
      <c r="O11"/>
    </row>
    <row r="12" spans="1:17" ht="20.100000000000001" customHeight="1" x14ac:dyDescent="0.2">
      <c r="A12" s="33" t="s">
        <v>29</v>
      </c>
      <c r="B12" s="34">
        <f>'SP_USED 0'!B29</f>
        <v>29030418536</v>
      </c>
      <c r="C12" s="34">
        <f>'SP_USED 0'!D29</f>
        <v>873095392</v>
      </c>
      <c r="D12" s="34">
        <f>'SP_USED 0'!E29</f>
        <v>2276016</v>
      </c>
      <c r="E12" s="34">
        <f t="shared" si="2"/>
        <v>43768570.400000006</v>
      </c>
      <c r="F12" s="34">
        <f t="shared" si="3"/>
        <v>919139978.39999998</v>
      </c>
      <c r="G12" s="75"/>
      <c r="H12" s="34">
        <f>SP_USED_2!D29+SP_USED_2!E29</f>
        <v>877608368</v>
      </c>
      <c r="I12" s="60">
        <f t="shared" si="0"/>
        <v>2236960</v>
      </c>
      <c r="J12" s="65">
        <f t="shared" si="1"/>
        <v>6312633</v>
      </c>
      <c r="K12" s="62">
        <f>J12</f>
        <v>6312633</v>
      </c>
      <c r="L12" s="11"/>
      <c r="M12"/>
      <c r="N12"/>
      <c r="O12"/>
    </row>
    <row r="13" spans="1:17" ht="20.100000000000001" customHeight="1" x14ac:dyDescent="0.2">
      <c r="A13" s="33" t="s">
        <v>30</v>
      </c>
      <c r="B13" s="34">
        <f>'SP_USED 0'!B30</f>
        <v>0</v>
      </c>
      <c r="C13" s="34">
        <f>'SP_USED 0'!D30</f>
        <v>0</v>
      </c>
      <c r="D13" s="34">
        <f>'SP_USED 0'!D30</f>
        <v>0</v>
      </c>
      <c r="E13" s="34">
        <f t="shared" si="2"/>
        <v>0</v>
      </c>
      <c r="F13" s="34">
        <f t="shared" si="3"/>
        <v>0</v>
      </c>
      <c r="G13" s="75"/>
      <c r="H13" s="34">
        <f>SP_USED_2!D30+SP_USED_2!E30</f>
        <v>187320</v>
      </c>
      <c r="I13" s="60">
        <f t="shared" si="0"/>
        <v>187320</v>
      </c>
      <c r="J13" s="65">
        <f t="shared" si="1"/>
        <v>528612</v>
      </c>
      <c r="K13" s="62">
        <f>J13</f>
        <v>528612</v>
      </c>
      <c r="L13" s="11"/>
      <c r="M13"/>
      <c r="N13"/>
      <c r="O13"/>
    </row>
    <row r="14" spans="1:17" ht="20.100000000000001" customHeight="1" x14ac:dyDescent="0.2">
      <c r="A14" s="15" t="s">
        <v>31</v>
      </c>
      <c r="B14" s="16">
        <f>'SP_USED 0'!B31</f>
        <v>5</v>
      </c>
      <c r="C14" s="16">
        <f>'SP_USED 0'!D31</f>
        <v>8</v>
      </c>
      <c r="D14" s="16">
        <f>'SP_USED 0'!E31</f>
        <v>1032</v>
      </c>
      <c r="E14" s="16">
        <f t="shared" si="2"/>
        <v>52</v>
      </c>
      <c r="F14" s="16">
        <f t="shared" si="3"/>
        <v>1092</v>
      </c>
      <c r="G14" s="75"/>
      <c r="H14" s="16">
        <f>SP_USED_2!D31+SP_USED_2!E31</f>
        <v>1040</v>
      </c>
      <c r="I14" s="19">
        <f t="shared" si="0"/>
        <v>0</v>
      </c>
      <c r="J14" s="18">
        <f t="shared" si="1"/>
        <v>0</v>
      </c>
      <c r="K14" s="26">
        <f t="shared" ref="K14:K19" si="4">MAX(E14,J14)</f>
        <v>52</v>
      </c>
      <c r="L14" s="11"/>
      <c r="M14"/>
      <c r="N14"/>
      <c r="O14"/>
    </row>
    <row r="15" spans="1:17" ht="20.100000000000001" customHeight="1" x14ac:dyDescent="0.2">
      <c r="A15" s="50" t="s">
        <v>53</v>
      </c>
      <c r="B15" s="18"/>
      <c r="C15" s="19"/>
      <c r="D15" s="19"/>
      <c r="E15" s="19"/>
      <c r="F15" s="19"/>
      <c r="G15" s="76"/>
      <c r="H15" s="19"/>
      <c r="I15" s="19"/>
      <c r="J15" s="19"/>
      <c r="K15" s="17">
        <f t="shared" si="4"/>
        <v>0</v>
      </c>
      <c r="L15" s="11"/>
      <c r="M15"/>
      <c r="N15"/>
      <c r="O15"/>
    </row>
    <row r="16" spans="1:17" ht="20.100000000000001" customHeight="1" x14ac:dyDescent="0.2">
      <c r="A16" s="15" t="s">
        <v>2</v>
      </c>
      <c r="B16" s="16">
        <f>'SP_USED 0'!B2</f>
        <v>4970435</v>
      </c>
      <c r="C16" s="16">
        <f>'SP_USED 0'!D2</f>
        <v>273696</v>
      </c>
      <c r="D16" s="16">
        <f>'SP_USED 0'!E2</f>
        <v>1688</v>
      </c>
      <c r="E16" s="16">
        <f t="shared" si="2"/>
        <v>13769.2</v>
      </c>
      <c r="F16" s="16">
        <f t="shared" si="3"/>
        <v>289153.2</v>
      </c>
      <c r="G16" s="75"/>
      <c r="H16" s="16">
        <f>SP_USED_2!D2+SP_USED_2!E2</f>
        <v>275448</v>
      </c>
      <c r="I16" s="19">
        <f t="shared" ref="I16:I23" si="5">H16-(C16+D16)</f>
        <v>64</v>
      </c>
      <c r="J16" s="18">
        <f t="shared" ref="J16:J24" si="6">CEILING((I16/$B$49)*$D$3*3600*8,1)</f>
        <v>181</v>
      </c>
      <c r="K16" s="26">
        <f t="shared" si="4"/>
        <v>13769.2</v>
      </c>
      <c r="L16" s="11"/>
      <c r="M16"/>
      <c r="N16"/>
      <c r="O16"/>
      <c r="P16"/>
      <c r="Q16"/>
    </row>
    <row r="17" spans="1:17" ht="20.100000000000001" customHeight="1" x14ac:dyDescent="0.2">
      <c r="A17" s="15" t="s">
        <v>10</v>
      </c>
      <c r="B17" s="16">
        <f>'SP_USED 0'!B10</f>
        <v>700000</v>
      </c>
      <c r="C17" s="16">
        <f>'SP_USED 0'!D10</f>
        <v>114704</v>
      </c>
      <c r="D17" s="16">
        <f>'SP_USED 0'!E10</f>
        <v>30248</v>
      </c>
      <c r="E17" s="16">
        <f t="shared" si="2"/>
        <v>7247.6</v>
      </c>
      <c r="F17" s="16">
        <f t="shared" si="3"/>
        <v>152199.6</v>
      </c>
      <c r="G17" s="75"/>
      <c r="H17" s="16">
        <f>SP_USED_2!D10+SP_USED_2!E10</f>
        <v>144952</v>
      </c>
      <c r="I17" s="19">
        <f t="shared" si="5"/>
        <v>0</v>
      </c>
      <c r="J17" s="18">
        <f t="shared" si="6"/>
        <v>0</v>
      </c>
      <c r="K17" s="26">
        <f t="shared" si="4"/>
        <v>7247.6</v>
      </c>
      <c r="L17" s="11"/>
      <c r="M17"/>
      <c r="N17"/>
      <c r="O17"/>
      <c r="P17"/>
      <c r="Q17"/>
    </row>
    <row r="18" spans="1:17" ht="20.100000000000001" customHeight="1" x14ac:dyDescent="0.2">
      <c r="A18" s="15" t="s">
        <v>11</v>
      </c>
      <c r="B18" s="16">
        <f>'SP_USED 0'!B11</f>
        <v>3500000</v>
      </c>
      <c r="C18" s="16">
        <f>'SP_USED 0'!D11</f>
        <v>317160</v>
      </c>
      <c r="D18" s="16">
        <f>'SP_USED 0'!E11</f>
        <v>67696</v>
      </c>
      <c r="E18" s="16">
        <f t="shared" si="2"/>
        <v>19242.8</v>
      </c>
      <c r="F18" s="16">
        <f t="shared" si="3"/>
        <v>404098.8</v>
      </c>
      <c r="G18" s="75"/>
      <c r="H18" s="16">
        <f>SP_USED_2!D11+SP_USED_2!E11</f>
        <v>384856</v>
      </c>
      <c r="I18" s="19">
        <f t="shared" si="5"/>
        <v>0</v>
      </c>
      <c r="J18" s="18">
        <f t="shared" si="6"/>
        <v>0</v>
      </c>
      <c r="K18" s="26">
        <f t="shared" si="4"/>
        <v>19242.8</v>
      </c>
      <c r="L18" s="11"/>
      <c r="M18"/>
      <c r="N18"/>
      <c r="O18"/>
      <c r="P18"/>
      <c r="Q18"/>
    </row>
    <row r="19" spans="1:17" ht="20.100000000000001" customHeight="1" x14ac:dyDescent="0.2">
      <c r="A19" s="15" t="s">
        <v>12</v>
      </c>
      <c r="B19" s="16">
        <f>'SP_USED 0'!B12</f>
        <v>1400000</v>
      </c>
      <c r="C19" s="16">
        <f>'SP_USED 0'!D12</f>
        <v>29184</v>
      </c>
      <c r="D19" s="16">
        <f>'SP_USED 0'!E12</f>
        <v>416</v>
      </c>
      <c r="E19" s="16">
        <f t="shared" si="2"/>
        <v>1480</v>
      </c>
      <c r="F19" s="16">
        <f t="shared" si="3"/>
        <v>31080</v>
      </c>
      <c r="G19" s="75"/>
      <c r="H19" s="16">
        <f>SP_USED_2!D12+SP_USED_2!E12</f>
        <v>29728</v>
      </c>
      <c r="I19" s="19">
        <f t="shared" si="5"/>
        <v>128</v>
      </c>
      <c r="J19" s="18">
        <f t="shared" si="6"/>
        <v>362</v>
      </c>
      <c r="K19" s="26">
        <f t="shared" si="4"/>
        <v>1480</v>
      </c>
      <c r="L19" s="11"/>
      <c r="M19"/>
      <c r="N19"/>
      <c r="O19"/>
      <c r="P19"/>
      <c r="Q19"/>
    </row>
    <row r="20" spans="1:17" ht="20.100000000000001" customHeight="1" x14ac:dyDescent="0.2">
      <c r="A20" s="33" t="s">
        <v>16</v>
      </c>
      <c r="B20" s="34">
        <f>'SP_USED 0'!B16</f>
        <v>619323786</v>
      </c>
      <c r="C20" s="34">
        <f>'SP_USED 0'!D16</f>
        <v>41206192</v>
      </c>
      <c r="D20" s="34">
        <f>'SP_USED 0'!E16</f>
        <v>26058488</v>
      </c>
      <c r="E20" s="34">
        <f t="shared" si="2"/>
        <v>3363234</v>
      </c>
      <c r="F20" s="34">
        <f t="shared" si="3"/>
        <v>70627914</v>
      </c>
      <c r="G20" s="75"/>
      <c r="H20" s="34">
        <f>SP_USED_2!D16+SP_USED_2!E16</f>
        <v>68016320</v>
      </c>
      <c r="I20" s="60">
        <f t="shared" si="5"/>
        <v>751640</v>
      </c>
      <c r="J20" s="65">
        <f t="shared" si="6"/>
        <v>2121106</v>
      </c>
      <c r="K20" s="62">
        <f>J20</f>
        <v>2121106</v>
      </c>
      <c r="L20" s="11"/>
      <c r="M20"/>
      <c r="N20"/>
      <c r="O20"/>
      <c r="P20"/>
      <c r="Q20"/>
    </row>
    <row r="21" spans="1:17" ht="20.100000000000001" customHeight="1" x14ac:dyDescent="0.2">
      <c r="A21" s="33" t="s">
        <v>17</v>
      </c>
      <c r="B21" s="34">
        <f>'SP_USED 0'!B17</f>
        <v>16210715451</v>
      </c>
      <c r="C21" s="34">
        <f>'SP_USED 0'!D17</f>
        <v>589480664</v>
      </c>
      <c r="D21" s="34">
        <f>'SP_USED 0'!E17</f>
        <v>340717576</v>
      </c>
      <c r="E21" s="34">
        <f t="shared" si="2"/>
        <v>46509912</v>
      </c>
      <c r="F21" s="34">
        <f t="shared" si="3"/>
        <v>976708152</v>
      </c>
      <c r="G21" s="75"/>
      <c r="H21" s="34">
        <f>SP_USED_2!D17+SP_USED_2!E17</f>
        <v>932580672</v>
      </c>
      <c r="I21" s="60">
        <f t="shared" si="5"/>
        <v>2382432</v>
      </c>
      <c r="J21" s="65">
        <f t="shared" si="6"/>
        <v>6723150</v>
      </c>
      <c r="K21" s="62">
        <f>J21</f>
        <v>6723150</v>
      </c>
      <c r="L21" s="11"/>
      <c r="M21"/>
      <c r="N21"/>
      <c r="O21"/>
      <c r="P21"/>
      <c r="Q21"/>
    </row>
    <row r="22" spans="1:17" ht="20.100000000000001" customHeight="1" x14ac:dyDescent="0.2">
      <c r="A22" s="33" t="s">
        <v>18</v>
      </c>
      <c r="B22" s="34">
        <f>'SP_USED 0'!B18</f>
        <v>34817571</v>
      </c>
      <c r="C22" s="34">
        <f>'SP_USED 0'!D18</f>
        <v>1512576</v>
      </c>
      <c r="D22" s="34">
        <f>'SP_USED 0'!E18</f>
        <v>5776</v>
      </c>
      <c r="E22" s="34">
        <f t="shared" si="2"/>
        <v>75917.600000000006</v>
      </c>
      <c r="F22" s="34">
        <f t="shared" si="3"/>
        <v>1594269.6</v>
      </c>
      <c r="G22" s="75"/>
      <c r="H22" s="34">
        <f>SP_USED_2!D18+SP_USED_2!E18</f>
        <v>1518352</v>
      </c>
      <c r="I22" s="60">
        <f t="shared" si="5"/>
        <v>0</v>
      </c>
      <c r="J22" s="65">
        <f t="shared" si="6"/>
        <v>0</v>
      </c>
      <c r="K22" s="62">
        <f>J22</f>
        <v>0</v>
      </c>
      <c r="L22" s="11"/>
      <c r="M22"/>
      <c r="N22"/>
      <c r="O22"/>
      <c r="P22"/>
      <c r="Q22"/>
    </row>
    <row r="23" spans="1:17" ht="20.100000000000001" customHeight="1" x14ac:dyDescent="0.2">
      <c r="A23" s="15" t="s">
        <v>32</v>
      </c>
      <c r="B23" s="16">
        <f>'SP_USED 0'!B32</f>
        <v>70007791</v>
      </c>
      <c r="C23" s="16">
        <f>'SP_USED 0'!D32</f>
        <v>1944008</v>
      </c>
      <c r="D23" s="16">
        <f>'SP_USED 0'!E32</f>
        <v>7280</v>
      </c>
      <c r="E23" s="16">
        <f t="shared" si="2"/>
        <v>97564.400000000009</v>
      </c>
      <c r="F23" s="16">
        <f t="shared" si="3"/>
        <v>2048852.4</v>
      </c>
      <c r="G23" s="75"/>
      <c r="H23" s="16">
        <f>SP_USED_2!D32+SP_USED_2!E32</f>
        <v>1951520</v>
      </c>
      <c r="I23" s="19">
        <f t="shared" si="5"/>
        <v>232</v>
      </c>
      <c r="J23" s="18">
        <f t="shared" si="6"/>
        <v>655</v>
      </c>
      <c r="K23" s="26">
        <f>MAX(E23,J23)</f>
        <v>97564.400000000009</v>
      </c>
      <c r="L23" s="11"/>
      <c r="M23"/>
      <c r="N23"/>
      <c r="O23"/>
    </row>
    <row r="24" spans="1:17" ht="20.100000000000001" customHeight="1" x14ac:dyDescent="0.2">
      <c r="A24" s="15" t="s">
        <v>33</v>
      </c>
      <c r="B24" s="16">
        <f>'SP_USED 0'!B33</f>
        <v>700000</v>
      </c>
      <c r="C24" s="16">
        <f>'SP_USED 0'!D33</f>
        <v>17448</v>
      </c>
      <c r="D24" s="16">
        <f>'SP_USED 0'!E33</f>
        <v>14064</v>
      </c>
      <c r="E24" s="16">
        <f t="shared" si="2"/>
        <v>1575.6000000000001</v>
      </c>
      <c r="F24" s="16">
        <f t="shared" si="3"/>
        <v>33087.599999999999</v>
      </c>
      <c r="G24" s="75"/>
      <c r="H24" s="16">
        <f>SP_USED_2!D33+SP_USED_2!E33</f>
        <v>31512</v>
      </c>
      <c r="I24" s="19">
        <f>H24-(C24+D24)</f>
        <v>0</v>
      </c>
      <c r="J24" s="18">
        <f t="shared" si="6"/>
        <v>0</v>
      </c>
      <c r="K24" s="26">
        <f>MAX(E24,J24)</f>
        <v>1575.6000000000001</v>
      </c>
      <c r="L24" s="11"/>
      <c r="M24"/>
      <c r="N24"/>
      <c r="O24"/>
    </row>
    <row r="25" spans="1:17" ht="20.100000000000001" customHeight="1" x14ac:dyDescent="0.2">
      <c r="A25" s="50" t="s">
        <v>54</v>
      </c>
      <c r="B25" s="18"/>
      <c r="C25" s="19"/>
      <c r="D25" s="19"/>
      <c r="E25" s="19"/>
      <c r="F25" s="19"/>
      <c r="G25" s="76"/>
      <c r="H25" s="19"/>
      <c r="I25" s="19"/>
      <c r="J25" s="19"/>
      <c r="K25" s="17"/>
      <c r="L25" s="11"/>
      <c r="M25"/>
      <c r="N25"/>
      <c r="O25"/>
    </row>
    <row r="26" spans="1:17" ht="20.100000000000001" customHeight="1" x14ac:dyDescent="0.2">
      <c r="A26" s="15" t="s">
        <v>8</v>
      </c>
      <c r="B26" s="16">
        <f>'SP_USED 0'!B8</f>
        <v>350000</v>
      </c>
      <c r="C26" s="16">
        <f>'SP_USED 0'!D8</f>
        <v>74384</v>
      </c>
      <c r="D26" s="16">
        <f>'SP_USED 0'!E8</f>
        <v>20448</v>
      </c>
      <c r="E26" s="16">
        <f t="shared" si="2"/>
        <v>4741.6000000000004</v>
      </c>
      <c r="F26" s="16">
        <f t="shared" si="3"/>
        <v>99573.6</v>
      </c>
      <c r="G26" s="75"/>
      <c r="H26" s="16">
        <f>SP_USED_2!D8+SP_USED_2!E8</f>
        <v>94848</v>
      </c>
      <c r="I26" s="19">
        <f t="shared" ref="I26:I37" si="7">H26-SUM(C26+D26)</f>
        <v>16</v>
      </c>
      <c r="J26" s="18">
        <f t="shared" ref="J26:J37" si="8">CEILING((I26/$B$49)*$D$3*3600*8,1)</f>
        <v>46</v>
      </c>
      <c r="K26" s="26">
        <f t="shared" ref="K26:K37" si="9">MAX(E26,J26)</f>
        <v>4741.6000000000004</v>
      </c>
      <c r="L26" s="11"/>
      <c r="M26"/>
      <c r="N26"/>
      <c r="O26"/>
    </row>
    <row r="27" spans="1:17" ht="20.100000000000001" customHeight="1" x14ac:dyDescent="0.2">
      <c r="A27" s="15" t="s">
        <v>9</v>
      </c>
      <c r="B27" s="16">
        <f>'SP_USED 0'!B9</f>
        <v>1050000</v>
      </c>
      <c r="C27" s="16">
        <f>'SP_USED 0'!D9</f>
        <v>28216</v>
      </c>
      <c r="D27" s="16">
        <f>'SP_USED 0'!E9</f>
        <v>22720</v>
      </c>
      <c r="E27" s="16">
        <f t="shared" si="2"/>
        <v>2546.8000000000002</v>
      </c>
      <c r="F27" s="16">
        <f t="shared" si="3"/>
        <v>53482.8</v>
      </c>
      <c r="G27" s="75"/>
      <c r="H27" s="16">
        <f>SP_USED_2!D9+SP_USED_2!E9</f>
        <v>50936</v>
      </c>
      <c r="I27" s="19">
        <f t="shared" si="7"/>
        <v>0</v>
      </c>
      <c r="J27" s="18">
        <f t="shared" si="8"/>
        <v>0</v>
      </c>
      <c r="K27" s="26">
        <f t="shared" si="9"/>
        <v>2546.8000000000002</v>
      </c>
      <c r="L27" s="11"/>
      <c r="M27"/>
      <c r="N27"/>
      <c r="O27"/>
    </row>
    <row r="28" spans="1:17" ht="20.100000000000001" customHeight="1" x14ac:dyDescent="0.2">
      <c r="A28" s="15" t="s">
        <v>13</v>
      </c>
      <c r="B28" s="16">
        <f>'SP_USED 0'!B13</f>
        <v>625747500</v>
      </c>
      <c r="C28" s="16">
        <f>'SP_USED 0'!D13</f>
        <v>29150896</v>
      </c>
      <c r="D28" s="16">
        <f>'SP_USED 0'!E13</f>
        <v>84336</v>
      </c>
      <c r="E28" s="16">
        <f t="shared" si="2"/>
        <v>1461761.6</v>
      </c>
      <c r="F28" s="16">
        <f t="shared" si="3"/>
        <v>30696993.600000001</v>
      </c>
      <c r="G28" s="75"/>
      <c r="H28" s="16">
        <f>SP_USED_2!D13+SP_USED_2!E13</f>
        <v>29236408</v>
      </c>
      <c r="I28" s="19">
        <f t="shared" si="7"/>
        <v>1176</v>
      </c>
      <c r="J28" s="18">
        <f t="shared" si="8"/>
        <v>3319</v>
      </c>
      <c r="K28" s="26">
        <f t="shared" si="9"/>
        <v>1461761.6</v>
      </c>
      <c r="L28" s="11"/>
      <c r="M28"/>
      <c r="N28"/>
      <c r="O28"/>
    </row>
    <row r="29" spans="1:17" ht="20.100000000000001" customHeight="1" x14ac:dyDescent="0.2">
      <c r="A29" s="15" t="s">
        <v>14</v>
      </c>
      <c r="B29" s="16">
        <f>'SP_USED 0'!B14</f>
        <v>4</v>
      </c>
      <c r="C29" s="16">
        <f>'SP_USED 0'!D14</f>
        <v>8</v>
      </c>
      <c r="D29" s="16">
        <f>'SP_USED 0'!E14</f>
        <v>8</v>
      </c>
      <c r="E29" s="16">
        <f t="shared" si="2"/>
        <v>0.8</v>
      </c>
      <c r="F29" s="16">
        <f t="shared" si="3"/>
        <v>16.8</v>
      </c>
      <c r="G29" s="75"/>
      <c r="H29" s="16">
        <f>SP_USED_2!D14+SP_USED_2!E14</f>
        <v>16</v>
      </c>
      <c r="I29" s="19">
        <f t="shared" si="7"/>
        <v>0</v>
      </c>
      <c r="J29" s="18">
        <f t="shared" si="8"/>
        <v>0</v>
      </c>
      <c r="K29" s="26">
        <f t="shared" si="9"/>
        <v>0.8</v>
      </c>
      <c r="L29" s="11"/>
      <c r="M29"/>
      <c r="N29"/>
      <c r="O29"/>
    </row>
    <row r="30" spans="1:17" ht="20.100000000000001" customHeight="1" x14ac:dyDescent="0.2">
      <c r="A30" s="15" t="s">
        <v>15</v>
      </c>
      <c r="B30" s="16">
        <f>'SP_USED 0'!B15</f>
        <v>7000000</v>
      </c>
      <c r="C30" s="16">
        <f>'SP_USED 0'!D15</f>
        <v>788832</v>
      </c>
      <c r="D30" s="16">
        <f>'SP_USED 0'!E15</f>
        <v>2480</v>
      </c>
      <c r="E30" s="16">
        <f t="shared" si="2"/>
        <v>39565.600000000006</v>
      </c>
      <c r="F30" s="16">
        <f t="shared" si="3"/>
        <v>830877.6</v>
      </c>
      <c r="G30" s="75"/>
      <c r="H30" s="16">
        <f>SP_USED_2!D15+SP_USED_2!E15</f>
        <v>791584</v>
      </c>
      <c r="I30" s="19">
        <f t="shared" si="7"/>
        <v>272</v>
      </c>
      <c r="J30" s="18">
        <f t="shared" si="8"/>
        <v>768</v>
      </c>
      <c r="K30" s="26">
        <f t="shared" si="9"/>
        <v>39565.600000000006</v>
      </c>
      <c r="L30" s="11"/>
      <c r="M30"/>
      <c r="N30"/>
      <c r="O30"/>
    </row>
    <row r="31" spans="1:17" ht="20.100000000000001" customHeight="1" x14ac:dyDescent="0.2">
      <c r="A31" s="15" t="s">
        <v>19</v>
      </c>
      <c r="B31" s="16">
        <f>'SP_USED 0'!B19</f>
        <v>102</v>
      </c>
      <c r="C31" s="16">
        <f>'SP_USED 0'!D19</f>
        <v>8</v>
      </c>
      <c r="D31" s="16">
        <f>'SP_USED 0'!E19</f>
        <v>24</v>
      </c>
      <c r="E31" s="16">
        <f t="shared" si="2"/>
        <v>1.6</v>
      </c>
      <c r="F31" s="16">
        <f t="shared" si="3"/>
        <v>33.6</v>
      </c>
      <c r="G31" s="75"/>
      <c r="H31" s="16">
        <f>SP_USED_2!D19+SP_USED_2!E19</f>
        <v>32</v>
      </c>
      <c r="I31" s="19">
        <f t="shared" si="7"/>
        <v>0</v>
      </c>
      <c r="J31" s="18">
        <f t="shared" si="8"/>
        <v>0</v>
      </c>
      <c r="K31" s="26">
        <f t="shared" si="9"/>
        <v>1.6</v>
      </c>
      <c r="L31" s="11"/>
      <c r="M31"/>
      <c r="N31"/>
      <c r="O31"/>
    </row>
    <row r="32" spans="1:17" ht="20.100000000000001" customHeight="1" x14ac:dyDescent="0.2">
      <c r="A32" s="15" t="s">
        <v>20</v>
      </c>
      <c r="B32" s="16">
        <f>'SP_USED 0'!B20</f>
        <v>479500</v>
      </c>
      <c r="C32" s="16">
        <f>'SP_USED 0'!D20</f>
        <v>29712</v>
      </c>
      <c r="D32" s="16">
        <f>'SP_USED 0'!E20</f>
        <v>416</v>
      </c>
      <c r="E32" s="16">
        <f t="shared" si="2"/>
        <v>1506.4</v>
      </c>
      <c r="F32" s="16">
        <f t="shared" si="3"/>
        <v>31634.400000000001</v>
      </c>
      <c r="G32" s="75"/>
      <c r="H32" s="16">
        <f>SP_USED_2!D20+SP_USED_2!E20</f>
        <v>30128</v>
      </c>
      <c r="I32" s="19">
        <f t="shared" si="7"/>
        <v>0</v>
      </c>
      <c r="J32" s="18">
        <f t="shared" si="8"/>
        <v>0</v>
      </c>
      <c r="K32" s="26">
        <f t="shared" si="9"/>
        <v>1506.4</v>
      </c>
      <c r="L32" s="11"/>
      <c r="M32"/>
      <c r="N32"/>
      <c r="O32"/>
    </row>
    <row r="33" spans="1:15" ht="20.100000000000001" customHeight="1" x14ac:dyDescent="0.2">
      <c r="A33" s="15" t="s">
        <v>21</v>
      </c>
      <c r="B33" s="16">
        <f>'SP_USED 0'!B21</f>
        <v>700000</v>
      </c>
      <c r="C33" s="16">
        <f>'SP_USED 0'!D21</f>
        <v>92677344</v>
      </c>
      <c r="D33" s="16">
        <f>'SP_USED 0'!E21</f>
        <v>1136</v>
      </c>
      <c r="E33" s="16">
        <f t="shared" si="2"/>
        <v>4633924</v>
      </c>
      <c r="F33" s="16">
        <f t="shared" si="3"/>
        <v>97312404</v>
      </c>
      <c r="G33" s="75"/>
      <c r="H33" s="16">
        <f>SP_USED_2!D21+SP_USED_2!E21</f>
        <v>92678536</v>
      </c>
      <c r="I33" s="19">
        <f t="shared" si="7"/>
        <v>56</v>
      </c>
      <c r="J33" s="18">
        <f t="shared" si="8"/>
        <v>159</v>
      </c>
      <c r="K33" s="26">
        <f t="shared" si="9"/>
        <v>4633924</v>
      </c>
      <c r="L33" s="11"/>
      <c r="M33"/>
      <c r="N33"/>
      <c r="O33"/>
    </row>
    <row r="34" spans="1:15" ht="20.100000000000001" customHeight="1" x14ac:dyDescent="0.2">
      <c r="A34" s="15" t="s">
        <v>22</v>
      </c>
      <c r="B34" s="16">
        <f>'SP_USED 0'!B22</f>
        <v>700000</v>
      </c>
      <c r="C34" s="16">
        <f>'SP_USED 0'!D22</f>
        <v>17440</v>
      </c>
      <c r="D34" s="16">
        <f>'SP_USED 0'!E22</f>
        <v>416</v>
      </c>
      <c r="E34" s="16">
        <f t="shared" si="2"/>
        <v>892.80000000000007</v>
      </c>
      <c r="F34" s="16">
        <f t="shared" si="3"/>
        <v>18748.8</v>
      </c>
      <c r="G34" s="75"/>
      <c r="H34" s="16">
        <f>SP_USED_2!D22+SP_USED_2!E22</f>
        <v>17856</v>
      </c>
      <c r="I34" s="19">
        <f t="shared" si="7"/>
        <v>0</v>
      </c>
      <c r="J34" s="18">
        <f t="shared" si="8"/>
        <v>0</v>
      </c>
      <c r="K34" s="26">
        <f t="shared" si="9"/>
        <v>892.80000000000007</v>
      </c>
      <c r="L34" s="11"/>
      <c r="M34"/>
      <c r="N34"/>
      <c r="O34"/>
    </row>
    <row r="35" spans="1:15" ht="20.100000000000001" customHeight="1" x14ac:dyDescent="0.2">
      <c r="A35" s="15" t="s">
        <v>23</v>
      </c>
      <c r="B35" s="16">
        <f>'SP_USED 0'!B23</f>
        <v>12</v>
      </c>
      <c r="C35" s="16">
        <f>'SP_USED 0'!D23</f>
        <v>8</v>
      </c>
      <c r="D35" s="16">
        <f>'SP_USED 0'!E23</f>
        <v>24</v>
      </c>
      <c r="E35" s="16">
        <f>SUM(C35:D35)*0.05</f>
        <v>1.6</v>
      </c>
      <c r="F35" s="16">
        <f t="shared" si="3"/>
        <v>33.6</v>
      </c>
      <c r="G35" s="75"/>
      <c r="H35" s="16">
        <f>SP_USED_2!D23+SP_USED_2!E23</f>
        <v>32</v>
      </c>
      <c r="I35" s="19">
        <f t="shared" si="7"/>
        <v>0</v>
      </c>
      <c r="J35" s="18">
        <f t="shared" si="8"/>
        <v>0</v>
      </c>
      <c r="K35" s="26">
        <f t="shared" si="9"/>
        <v>1.6</v>
      </c>
      <c r="L35" s="11"/>
      <c r="M35"/>
      <c r="N35"/>
      <c r="O35"/>
    </row>
    <row r="36" spans="1:15" ht="20.100000000000001" customHeight="1" x14ac:dyDescent="0.2">
      <c r="A36" s="15" t="s">
        <v>24</v>
      </c>
      <c r="B36" s="16">
        <f>'SP_USED 0'!B24</f>
        <v>479500</v>
      </c>
      <c r="C36" s="16">
        <f>'SP_USED 0'!D24</f>
        <v>65920</v>
      </c>
      <c r="D36" s="16">
        <f>'SP_USED 0'!E24</f>
        <v>17136</v>
      </c>
      <c r="E36" s="16">
        <f t="shared" si="2"/>
        <v>4152.8</v>
      </c>
      <c r="F36" s="16">
        <f t="shared" si="3"/>
        <v>87208.8</v>
      </c>
      <c r="G36" s="75"/>
      <c r="H36" s="16">
        <f>SP_USED_2!D24+SP_USED_2!E24</f>
        <v>83088</v>
      </c>
      <c r="I36" s="19">
        <f t="shared" si="7"/>
        <v>32</v>
      </c>
      <c r="J36" s="18">
        <f t="shared" si="8"/>
        <v>91</v>
      </c>
      <c r="K36" s="26">
        <f t="shared" si="9"/>
        <v>4152.8</v>
      </c>
      <c r="L36" s="11"/>
      <c r="M36"/>
      <c r="N36"/>
      <c r="O36"/>
    </row>
    <row r="37" spans="1:15" ht="20.100000000000001" customHeight="1" x14ac:dyDescent="0.2">
      <c r="A37" s="15" t="s">
        <v>26</v>
      </c>
      <c r="B37" s="16">
        <f>'SP_USED 0'!B26</f>
        <v>5</v>
      </c>
      <c r="C37" s="16">
        <f>'SP_USED 0'!D26</f>
        <v>8</v>
      </c>
      <c r="D37" s="16">
        <f>'SP_USED 0'!E26</f>
        <v>8</v>
      </c>
      <c r="E37" s="16">
        <f t="shared" si="2"/>
        <v>0.8</v>
      </c>
      <c r="F37" s="16">
        <f t="shared" si="3"/>
        <v>16.8</v>
      </c>
      <c r="G37" s="75"/>
      <c r="H37" s="16">
        <f>SP_USED_2!D26+SP_USED_2!E26</f>
        <v>16</v>
      </c>
      <c r="I37" s="19">
        <f t="shared" si="7"/>
        <v>0</v>
      </c>
      <c r="J37" s="18">
        <f t="shared" si="8"/>
        <v>0</v>
      </c>
      <c r="K37" s="26">
        <f t="shared" si="9"/>
        <v>0.8</v>
      </c>
      <c r="L37" s="11"/>
      <c r="M37"/>
      <c r="N37"/>
      <c r="O37"/>
    </row>
    <row r="38" spans="1:15" ht="20.100000000000001" customHeight="1" x14ac:dyDescent="0.2">
      <c r="A38" s="50" t="s">
        <v>55</v>
      </c>
      <c r="B38" s="18"/>
      <c r="C38" s="19"/>
      <c r="D38" s="19"/>
      <c r="E38" s="19"/>
      <c r="F38" s="19"/>
      <c r="G38" s="76"/>
      <c r="H38" s="19"/>
      <c r="I38" s="19"/>
      <c r="J38" s="19"/>
      <c r="K38" s="17"/>
      <c r="L38" s="11"/>
      <c r="M38"/>
      <c r="N38"/>
      <c r="O38"/>
    </row>
    <row r="39" spans="1:15" ht="20.100000000000001" customHeight="1" x14ac:dyDescent="0.2">
      <c r="A39" s="15" t="s">
        <v>3</v>
      </c>
      <c r="B39" s="16">
        <f>'SP_USED 0'!B3</f>
        <v>1050004</v>
      </c>
      <c r="C39" s="16">
        <f>'SP_USED 0'!D3</f>
        <v>60560</v>
      </c>
      <c r="D39" s="16">
        <f>'SP_USED 0'!E3</f>
        <v>416</v>
      </c>
      <c r="E39" s="16">
        <f t="shared" si="2"/>
        <v>3048.8</v>
      </c>
      <c r="F39" s="16">
        <f t="shared" si="3"/>
        <v>64024.800000000003</v>
      </c>
      <c r="G39" s="75"/>
      <c r="H39" s="16">
        <f>SP_USED_2!D3+SP_USED_2!E3</f>
        <v>61016</v>
      </c>
      <c r="I39" s="19">
        <f>H39-SUM(C39+D39)</f>
        <v>40</v>
      </c>
      <c r="J39" s="18">
        <f>CEILING((I39/$B$49)*$D$3*3600*8,1)</f>
        <v>113</v>
      </c>
      <c r="K39" s="26">
        <f>MAX(E39,J39)</f>
        <v>3048.8</v>
      </c>
      <c r="L39" s="11"/>
      <c r="M39"/>
      <c r="N39"/>
      <c r="O39"/>
    </row>
    <row r="40" spans="1:15" ht="20.100000000000001" customHeight="1" x14ac:dyDescent="0.2">
      <c r="A40" s="15" t="s">
        <v>27</v>
      </c>
      <c r="B40" s="16">
        <f>'SP_USED 0'!B27</f>
        <v>320</v>
      </c>
      <c r="C40" s="16">
        <f>'SP_USED 0'!D27</f>
        <v>24</v>
      </c>
      <c r="D40" s="16">
        <f>'SP_USED 0'!E27</f>
        <v>16</v>
      </c>
      <c r="E40" s="16">
        <f t="shared" si="2"/>
        <v>2</v>
      </c>
      <c r="F40" s="16">
        <f t="shared" si="3"/>
        <v>42</v>
      </c>
      <c r="G40" s="75"/>
      <c r="H40" s="16">
        <f>SP_USED_2!D27+SP_USED_2!E27</f>
        <v>56</v>
      </c>
      <c r="I40" s="19">
        <f>H40-SUM(C40+D40)</f>
        <v>16</v>
      </c>
      <c r="J40" s="18">
        <f>CEILING((I40/$B$49)*$D$3*3600*8,1)</f>
        <v>46</v>
      </c>
      <c r="K40" s="26">
        <f>MAX(E40,J40)</f>
        <v>46</v>
      </c>
      <c r="L40" s="11"/>
      <c r="M40"/>
      <c r="N40"/>
      <c r="O40"/>
    </row>
    <row r="41" spans="1:15" ht="20.100000000000001" customHeight="1" thickBot="1" x14ac:dyDescent="0.25">
      <c r="A41" s="20" t="s">
        <v>34</v>
      </c>
      <c r="B41" s="21">
        <f>'SP_USED 0'!B34</f>
        <v>14741</v>
      </c>
      <c r="C41" s="21">
        <f>'SP_USED 0'!D34</f>
        <v>488</v>
      </c>
      <c r="D41" s="21">
        <f>'SP_USED 0'!E34</f>
        <v>24</v>
      </c>
      <c r="E41" s="21">
        <f t="shared" si="2"/>
        <v>25.6</v>
      </c>
      <c r="F41" s="21">
        <f t="shared" si="3"/>
        <v>537.6</v>
      </c>
      <c r="G41" s="77"/>
      <c r="H41" s="21">
        <f>SP_USED_2!D34+SP_USED_2!E34</f>
        <v>512</v>
      </c>
      <c r="I41" s="61">
        <f>H41-SUM(C41+D41)</f>
        <v>0</v>
      </c>
      <c r="J41" s="61">
        <f>CEILING((I41/$B$49)*$D$3*3600*8,1)</f>
        <v>0</v>
      </c>
      <c r="K41" s="22">
        <f>MAX(E41,J41)</f>
        <v>25.6</v>
      </c>
      <c r="L41" s="11"/>
      <c r="M41"/>
      <c r="N41"/>
      <c r="O41"/>
    </row>
    <row r="42" spans="1:15" ht="20.100000000000001" customHeight="1" x14ac:dyDescent="0.2">
      <c r="A42" s="51" t="s">
        <v>65</v>
      </c>
      <c r="B42" s="23"/>
      <c r="C42" s="24">
        <f>SUM(C6:C41)</f>
        <v>4797473120</v>
      </c>
      <c r="D42" s="24">
        <f>SUM(D6:D41)</f>
        <v>1097374816</v>
      </c>
      <c r="E42" s="24">
        <f>SUM(E6:E41)</f>
        <v>294742396.80000019</v>
      </c>
      <c r="F42" s="66">
        <f>SUM(F6:F41)</f>
        <v>6189590332.8000031</v>
      </c>
      <c r="G42" s="24"/>
      <c r="H42"/>
      <c r="I42"/>
      <c r="J42" s="25"/>
      <c r="K42" s="25"/>
      <c r="L42" s="2"/>
    </row>
    <row r="43" spans="1:15" s="1" customFormat="1" ht="20.100000000000001" customHeight="1" x14ac:dyDescent="0.35">
      <c r="A43" s="110" t="s">
        <v>75</v>
      </c>
      <c r="B43" s="111"/>
      <c r="C43" s="40">
        <f>(C42+D42)/1024</f>
        <v>5756687.4375</v>
      </c>
      <c r="D43" s="54">
        <f>C43/1024</f>
        <v>5621.7650756835937</v>
      </c>
      <c r="E43" s="4"/>
      <c r="F43" s="67"/>
      <c r="G43" s="4"/>
      <c r="H43"/>
      <c r="I43"/>
      <c r="J43" s="5"/>
      <c r="K43" s="5"/>
    </row>
    <row r="44" spans="1:15" s="1" customFormat="1" ht="20.100000000000001" customHeight="1" x14ac:dyDescent="0.35">
      <c r="A44" s="38"/>
      <c r="B44" s="39"/>
      <c r="C44" s="40"/>
      <c r="D44" s="7"/>
      <c r="E44" s="4"/>
      <c r="F44" s="67"/>
      <c r="G44" s="4"/>
      <c r="H44"/>
      <c r="I44"/>
      <c r="J44" s="5"/>
      <c r="K44" s="5"/>
    </row>
    <row r="45" spans="1:15" ht="20.100000000000001" customHeight="1" x14ac:dyDescent="0.2">
      <c r="A45" s="52" t="s">
        <v>36</v>
      </c>
      <c r="B45" s="53" t="s">
        <v>66</v>
      </c>
      <c r="C45" s="53" t="s">
        <v>60</v>
      </c>
      <c r="D45" s="53" t="s">
        <v>47</v>
      </c>
      <c r="E45" s="53" t="s">
        <v>51</v>
      </c>
      <c r="F45" s="68" t="s">
        <v>79</v>
      </c>
      <c r="G45" s="53"/>
      <c r="H45"/>
      <c r="I45"/>
      <c r="J45" s="56"/>
      <c r="K45" s="56"/>
      <c r="L45" s="2"/>
    </row>
    <row r="46" spans="1:15" s="1" customFormat="1" ht="20.100000000000001" customHeight="1" x14ac:dyDescent="0.25">
      <c r="A46" s="15" t="s">
        <v>82</v>
      </c>
      <c r="B46" s="32">
        <v>2</v>
      </c>
      <c r="C46" s="97">
        <v>104857600</v>
      </c>
      <c r="D46" s="98">
        <f>B46*C46/1024</f>
        <v>204800</v>
      </c>
      <c r="E46" s="98">
        <f>(SUM(C23:D41)+SUM(C14:D19)+SUM(C8:D9)+SUM(C6:D6))/1024</f>
        <v>122913.25</v>
      </c>
      <c r="F46" s="99">
        <f>E46+(SUM(K23:K41)+SUM(K14:K19)+SUM(K8:K9)+K6)/1024</f>
        <v>129058.95546875001</v>
      </c>
      <c r="G46" s="72"/>
      <c r="H46" s="69" t="str">
        <f>IF(F46&gt;D46,"Fail - insuficient space allocated for 8 hours","OK")</f>
        <v>OK</v>
      </c>
      <c r="I46"/>
      <c r="J46" s="55"/>
      <c r="K46" s="55"/>
      <c r="L46"/>
    </row>
    <row r="47" spans="1:15" ht="20.100000000000001" customHeight="1" x14ac:dyDescent="0.25">
      <c r="A47" s="34" t="s">
        <v>83</v>
      </c>
      <c r="B47" s="32">
        <v>2</v>
      </c>
      <c r="C47" s="100">
        <v>3250585600</v>
      </c>
      <c r="D47" s="101">
        <f>B47*C47/1024</f>
        <v>6348800</v>
      </c>
      <c r="E47" s="101">
        <f>(SUM(C7:D7)+SUM(C10:D13)+SUM(C20:D22))/1024</f>
        <v>5633774.1875</v>
      </c>
      <c r="F47" s="101">
        <f>E47+(SUM(K20:K22)+SUM(K10:K13)+K7)/1024</f>
        <v>5678186.14453125</v>
      </c>
      <c r="G47" s="72"/>
      <c r="H47" s="69" t="str">
        <f>IF(F47&gt;D47,"Fail - insuficient space allocated for 8 hours","OK")</f>
        <v>OK</v>
      </c>
      <c r="I47"/>
      <c r="J47" s="55"/>
      <c r="K47" s="55"/>
      <c r="L47"/>
    </row>
    <row r="48" spans="1:15" ht="20.100000000000001" customHeight="1" x14ac:dyDescent="0.25">
      <c r="A48"/>
      <c r="B48"/>
      <c r="C48"/>
      <c r="D48"/>
      <c r="E48"/>
      <c r="F48" s="96" t="s">
        <v>85</v>
      </c>
      <c r="G48" s="72"/>
      <c r="H48" s="69"/>
      <c r="I48"/>
      <c r="J48" s="55"/>
      <c r="K48" s="55"/>
      <c r="L48"/>
    </row>
    <row r="49" spans="1:12" ht="20.100000000000001" customHeight="1" x14ac:dyDescent="0.25">
      <c r="A49" s="92" t="s">
        <v>41</v>
      </c>
      <c r="B49" s="93">
        <f>SP_USED_2!B25-'SP_USED 0'!B25</f>
        <v>12581920</v>
      </c>
      <c r="C49" s="94"/>
      <c r="D49" s="95"/>
      <c r="E49"/>
      <c r="F49" s="104">
        <f>IF(AND(D47&gt;F47,D46&gt;F46),D47+D46-F47-F46,0)</f>
        <v>746354.9</v>
      </c>
      <c r="G49" s="72"/>
      <c r="H49"/>
      <c r="I49"/>
      <c r="J49"/>
      <c r="K49"/>
      <c r="L49" s="5"/>
    </row>
    <row r="50" spans="1:12" ht="20.100000000000001" customHeight="1" thickBot="1" x14ac:dyDescent="0.3">
      <c r="A50" s="92"/>
      <c r="B50" s="93"/>
      <c r="C50" s="91"/>
      <c r="D50"/>
      <c r="E50"/>
      <c r="F50"/>
      <c r="G50" s="72"/>
      <c r="H50"/>
      <c r="I50"/>
      <c r="J50"/>
      <c r="K50"/>
      <c r="L50" s="5"/>
    </row>
    <row r="51" spans="1:12" ht="20.100000000000001" customHeight="1" thickBot="1" x14ac:dyDescent="0.25">
      <c r="A51" s="27" t="s">
        <v>71</v>
      </c>
      <c r="B51" s="80">
        <f>(C7+D7+C10+D10+C11+D11+C12+D12+C20+D20+C21+D21+C22+D22+C13+D13)/1024</f>
        <v>5633774.1875</v>
      </c>
      <c r="C51"/>
      <c r="D51"/>
      <c r="E51"/>
      <c r="F51"/>
      <c r="G51"/>
      <c r="H51"/>
      <c r="I51"/>
      <c r="J51"/>
      <c r="K51"/>
      <c r="L51" s="2"/>
    </row>
    <row r="52" spans="1:12" ht="20.100000000000001" customHeight="1" x14ac:dyDescent="0.2">
      <c r="A52" s="28" t="s">
        <v>72</v>
      </c>
      <c r="B52" s="29">
        <f>(H7+H10+H11+H12+H20+H21+H22+H13)/1024</f>
        <v>5649512.1171875</v>
      </c>
      <c r="C52" s="27" t="s">
        <v>43</v>
      </c>
      <c r="D52" s="79">
        <v>1</v>
      </c>
      <c r="E52" s="79">
        <v>0</v>
      </c>
      <c r="F52" s="78" t="s">
        <v>68</v>
      </c>
      <c r="G52" s="113">
        <v>4787.5</v>
      </c>
      <c r="H52" s="114"/>
      <c r="I52" s="88" t="s">
        <v>48</v>
      </c>
      <c r="J52" s="79">
        <v>1</v>
      </c>
      <c r="K52"/>
      <c r="L52" s="2"/>
    </row>
    <row r="53" spans="1:12" ht="20.100000000000001" customHeight="1" x14ac:dyDescent="0.2">
      <c r="A53" s="28" t="s">
        <v>73</v>
      </c>
      <c r="B53" s="81">
        <f>B52-B51</f>
        <v>15737.9296875</v>
      </c>
      <c r="C53" s="82" t="s">
        <v>44</v>
      </c>
      <c r="D53" s="31">
        <v>5</v>
      </c>
      <c r="E53" s="31">
        <v>0</v>
      </c>
      <c r="F53" s="28" t="s">
        <v>69</v>
      </c>
      <c r="G53" s="115">
        <v>89524</v>
      </c>
      <c r="H53" s="116"/>
      <c r="I53" s="86" t="s">
        <v>49</v>
      </c>
      <c r="J53" s="31">
        <v>4</v>
      </c>
      <c r="K53"/>
      <c r="L53" s="2"/>
    </row>
    <row r="54" spans="1:12" ht="20.100000000000001" customHeight="1" x14ac:dyDescent="0.2">
      <c r="A54" s="28" t="s">
        <v>76</v>
      </c>
      <c r="B54" s="105">
        <f>B53/$B$49</f>
        <v>1.2508368903553671E-3</v>
      </c>
      <c r="C54" s="82" t="s">
        <v>61</v>
      </c>
      <c r="D54" s="31">
        <v>476160</v>
      </c>
      <c r="E54" s="31">
        <v>0</v>
      </c>
      <c r="F54" s="28" t="s">
        <v>70</v>
      </c>
      <c r="G54" s="117">
        <f>G53-G52</f>
        <v>84736.5</v>
      </c>
      <c r="H54" s="118"/>
      <c r="I54" s="86" t="s">
        <v>61</v>
      </c>
      <c r="J54" s="31">
        <v>476160</v>
      </c>
      <c r="K54" s="55"/>
      <c r="L54" s="2"/>
    </row>
    <row r="55" spans="1:12" ht="20.100000000000001" customHeight="1" x14ac:dyDescent="0.2">
      <c r="A55" s="28" t="s">
        <v>78</v>
      </c>
      <c r="B55" s="29">
        <f>B54*D3*3600*8</f>
        <v>44411.954454884464</v>
      </c>
      <c r="C55" s="82" t="s">
        <v>84</v>
      </c>
      <c r="D55" s="90">
        <v>0.2</v>
      </c>
      <c r="E55" s="90">
        <v>0</v>
      </c>
      <c r="F55" s="28" t="s">
        <v>67</v>
      </c>
      <c r="G55" s="106">
        <f>G54/$B$49</f>
        <v>6.734782926612155E-3</v>
      </c>
      <c r="H55" s="107"/>
      <c r="I55" s="86" t="s">
        <v>81</v>
      </c>
      <c r="J55" s="89">
        <v>0.5</v>
      </c>
      <c r="K55" s="57"/>
    </row>
    <row r="56" spans="1:12" ht="17.25" customHeight="1" thickBot="1" x14ac:dyDescent="0.3">
      <c r="A56" s="30" t="s">
        <v>86</v>
      </c>
      <c r="B56" s="41">
        <f>(B55*59)-F49</f>
        <v>1873950.4128381833</v>
      </c>
      <c r="C56" s="83" t="s">
        <v>62</v>
      </c>
      <c r="D56" s="41">
        <f>D52*D53*D54*(1-D55)</f>
        <v>1904640</v>
      </c>
      <c r="E56" s="41">
        <f>E52*E53*E54*(1-E55)</f>
        <v>0</v>
      </c>
      <c r="F56" s="30" t="s">
        <v>77</v>
      </c>
      <c r="G56" s="108">
        <f>G55*D3*3600*8</f>
        <v>239123.80175744242</v>
      </c>
      <c r="H56" s="109"/>
      <c r="I56" s="87" t="s">
        <v>63</v>
      </c>
      <c r="J56" s="41">
        <f>(J52*J53*J54*(1-J55))-49991.68</f>
        <v>902328.31999999995</v>
      </c>
      <c r="K56" s="24"/>
      <c r="L56" s="5"/>
    </row>
    <row r="57" spans="1:12" ht="17.25" x14ac:dyDescent="0.4">
      <c r="A57" s="42"/>
      <c r="B57" s="12"/>
      <c r="C57" s="23"/>
      <c r="D57" s="24"/>
      <c r="E57" s="36"/>
      <c r="F57" s="37"/>
      <c r="G57" s="37"/>
      <c r="H57" s="23"/>
      <c r="I57" s="35"/>
      <c r="J57" s="35"/>
      <c r="K57" s="35"/>
      <c r="L57" s="4"/>
    </row>
    <row r="58" spans="1:12" x14ac:dyDescent="0.2">
      <c r="B58"/>
      <c r="C58" s="102"/>
      <c r="D58" s="85">
        <f>D56+E56</f>
        <v>1904640</v>
      </c>
      <c r="E58" s="2" t="str">
        <f>IF(D58&gt;B56,"OK","insufficient space")</f>
        <v>OK</v>
      </c>
      <c r="F58"/>
      <c r="G58"/>
      <c r="H58"/>
      <c r="I58" s="2"/>
      <c r="J58" s="2"/>
      <c r="K58" s="2"/>
    </row>
    <row r="59" spans="1:12" x14ac:dyDescent="0.2">
      <c r="B59" s="84"/>
      <c r="C59" s="85"/>
      <c r="E59"/>
      <c r="F59"/>
      <c r="G59"/>
      <c r="H59"/>
      <c r="I59" s="2"/>
      <c r="J59" s="2"/>
      <c r="K59" s="2"/>
    </row>
    <row r="60" spans="1:12" x14ac:dyDescent="0.2">
      <c r="B60"/>
      <c r="C60"/>
      <c r="D60"/>
      <c r="E60"/>
      <c r="F60"/>
      <c r="G60"/>
      <c r="H60"/>
      <c r="I60" s="2"/>
      <c r="J60" s="2"/>
      <c r="K60" s="2"/>
    </row>
    <row r="61" spans="1:12" x14ac:dyDescent="0.2">
      <c r="B61"/>
      <c r="C61"/>
      <c r="D61"/>
      <c r="E61"/>
      <c r="F61"/>
      <c r="G61"/>
      <c r="H61"/>
      <c r="I61" s="2"/>
      <c r="J61" s="2"/>
      <c r="K61" s="2"/>
    </row>
    <row r="62" spans="1:12" x14ac:dyDescent="0.2">
      <c r="B62"/>
      <c r="C62"/>
      <c r="D62"/>
      <c r="E62"/>
      <c r="F62"/>
      <c r="G62"/>
      <c r="H62"/>
      <c r="I62" s="2"/>
      <c r="J62" s="2"/>
      <c r="K62" s="2"/>
    </row>
    <row r="63" spans="1:12" x14ac:dyDescent="0.2">
      <c r="B63"/>
      <c r="C63"/>
      <c r="D63"/>
      <c r="E63"/>
      <c r="F63"/>
      <c r="G63"/>
      <c r="H63"/>
      <c r="I63" s="2"/>
      <c r="J63" s="2"/>
      <c r="K63" s="2"/>
    </row>
    <row r="64" spans="1:12" x14ac:dyDescent="0.2">
      <c r="B64"/>
      <c r="C64"/>
      <c r="D64"/>
      <c r="E64"/>
      <c r="F64"/>
      <c r="G64"/>
      <c r="H64"/>
      <c r="I64" s="2"/>
      <c r="J64" s="2"/>
      <c r="K64" s="2"/>
    </row>
    <row r="65" spans="1:11" x14ac:dyDescent="0.2">
      <c r="B65"/>
      <c r="C65"/>
      <c r="D65"/>
      <c r="E65"/>
      <c r="F65"/>
      <c r="G65"/>
      <c r="H65"/>
      <c r="I65" s="2"/>
      <c r="J65" s="2"/>
      <c r="K65" s="2"/>
    </row>
    <row r="66" spans="1:11" x14ac:dyDescent="0.2">
      <c r="B66"/>
      <c r="C66"/>
      <c r="D66"/>
      <c r="E66"/>
      <c r="F66"/>
      <c r="G66"/>
      <c r="H66"/>
      <c r="I66" s="2"/>
      <c r="J66" s="2"/>
      <c r="K66" s="2"/>
    </row>
    <row r="67" spans="1:11" x14ac:dyDescent="0.2">
      <c r="B67"/>
      <c r="C67"/>
      <c r="D67"/>
      <c r="E67"/>
      <c r="F67"/>
      <c r="G67"/>
      <c r="H67"/>
      <c r="I67" s="2"/>
      <c r="J67" s="2"/>
      <c r="K67" s="2"/>
    </row>
    <row r="68" spans="1:11" x14ac:dyDescent="0.2">
      <c r="A68"/>
      <c r="B68"/>
      <c r="C68"/>
      <c r="D68"/>
      <c r="E68"/>
      <c r="F68"/>
      <c r="G68"/>
      <c r="H68"/>
      <c r="I68" s="2"/>
      <c r="J68" s="2"/>
      <c r="K68" s="2"/>
    </row>
    <row r="69" spans="1:11" x14ac:dyDescent="0.2">
      <c r="A69"/>
      <c r="B69"/>
      <c r="C69"/>
      <c r="D69"/>
      <c r="E69"/>
      <c r="F69"/>
      <c r="G69"/>
      <c r="H69"/>
      <c r="I69" s="2"/>
      <c r="J69" s="2"/>
      <c r="K69" s="2"/>
    </row>
    <row r="70" spans="1:11" x14ac:dyDescent="0.2">
      <c r="A70"/>
      <c r="B70"/>
    </row>
  </sheetData>
  <mergeCells count="7">
    <mergeCell ref="G55:H55"/>
    <mergeCell ref="G56:H56"/>
    <mergeCell ref="A43:B43"/>
    <mergeCell ref="D1:E1"/>
    <mergeCell ref="G52:H52"/>
    <mergeCell ref="G53:H53"/>
    <mergeCell ref="G54:H5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4"/>
  <sheetViews>
    <sheetView workbookViewId="0">
      <selection activeCell="B25" sqref="B25"/>
    </sheetView>
  </sheetViews>
  <sheetFormatPr defaultRowHeight="12.75" x14ac:dyDescent="0.2"/>
  <cols>
    <col min="1" max="1" width="25.85546875" bestFit="1" customWidth="1"/>
    <col min="2" max="2" width="13" bestFit="1" customWidth="1"/>
    <col min="3" max="4" width="15.140625" style="70" bestFit="1" customWidth="1"/>
    <col min="5" max="5" width="13.28515625" style="70" bestFit="1" customWidth="1"/>
    <col min="6" max="6" width="8.85546875" style="70" bestFit="1" customWidth="1"/>
  </cols>
  <sheetData>
    <row r="1" spans="1:6" x14ac:dyDescent="0.2">
      <c r="A1" t="s">
        <v>37</v>
      </c>
      <c r="B1" t="s">
        <v>38</v>
      </c>
      <c r="C1" s="70" t="s">
        <v>39</v>
      </c>
      <c r="D1" s="70" t="s">
        <v>0</v>
      </c>
      <c r="E1" s="70" t="s">
        <v>1</v>
      </c>
      <c r="F1" s="70" t="s">
        <v>40</v>
      </c>
    </row>
    <row r="2" spans="1:6" x14ac:dyDescent="0.2">
      <c r="A2" t="s">
        <v>2</v>
      </c>
      <c r="B2">
        <v>4970435</v>
      </c>
      <c r="C2">
        <v>276440</v>
      </c>
      <c r="D2">
        <v>273696</v>
      </c>
      <c r="E2">
        <v>1688</v>
      </c>
      <c r="F2">
        <v>1056</v>
      </c>
    </row>
    <row r="3" spans="1:6" x14ac:dyDescent="0.2">
      <c r="A3" t="s">
        <v>3</v>
      </c>
      <c r="B3">
        <v>1050004</v>
      </c>
      <c r="C3">
        <v>62952</v>
      </c>
      <c r="D3">
        <v>60560</v>
      </c>
      <c r="E3">
        <v>416</v>
      </c>
      <c r="F3">
        <v>1976</v>
      </c>
    </row>
    <row r="4" spans="1:6" x14ac:dyDescent="0.2">
      <c r="A4" t="s">
        <v>4</v>
      </c>
      <c r="B4">
        <v>7000</v>
      </c>
      <c r="C4">
        <v>1208</v>
      </c>
      <c r="D4">
        <v>512</v>
      </c>
      <c r="E4">
        <v>520</v>
      </c>
      <c r="F4">
        <v>176</v>
      </c>
    </row>
    <row r="5" spans="1:6" x14ac:dyDescent="0.2">
      <c r="A5" t="s">
        <v>5</v>
      </c>
      <c r="B5">
        <v>11128313461</v>
      </c>
      <c r="C5">
        <v>1150202592</v>
      </c>
      <c r="D5">
        <v>1147781808</v>
      </c>
      <c r="E5">
        <v>2419208</v>
      </c>
      <c r="F5">
        <v>1576</v>
      </c>
    </row>
    <row r="6" spans="1:6" x14ac:dyDescent="0.2">
      <c r="A6" t="s">
        <v>6</v>
      </c>
      <c r="B6">
        <v>15</v>
      </c>
      <c r="C6">
        <v>16</v>
      </c>
      <c r="D6">
        <v>8</v>
      </c>
      <c r="E6">
        <v>8</v>
      </c>
      <c r="F6">
        <v>0</v>
      </c>
    </row>
    <row r="7" spans="1:6" x14ac:dyDescent="0.2">
      <c r="A7" t="s">
        <v>7</v>
      </c>
      <c r="B7">
        <v>240</v>
      </c>
      <c r="C7">
        <v>32</v>
      </c>
      <c r="D7">
        <v>16</v>
      </c>
      <c r="E7">
        <v>16</v>
      </c>
      <c r="F7">
        <v>0</v>
      </c>
    </row>
    <row r="8" spans="1:6" x14ac:dyDescent="0.2">
      <c r="A8" t="s">
        <v>8</v>
      </c>
      <c r="B8">
        <v>350000</v>
      </c>
      <c r="C8">
        <v>99752</v>
      </c>
      <c r="D8">
        <v>74384</v>
      </c>
      <c r="E8">
        <v>20448</v>
      </c>
      <c r="F8">
        <v>4920</v>
      </c>
    </row>
    <row r="9" spans="1:6" x14ac:dyDescent="0.2">
      <c r="A9" t="s">
        <v>9</v>
      </c>
      <c r="B9">
        <v>1050000</v>
      </c>
      <c r="C9">
        <v>55424</v>
      </c>
      <c r="D9">
        <v>28216</v>
      </c>
      <c r="E9">
        <v>22720</v>
      </c>
      <c r="F9">
        <v>4488</v>
      </c>
    </row>
    <row r="10" spans="1:6" x14ac:dyDescent="0.2">
      <c r="A10" t="s">
        <v>10</v>
      </c>
      <c r="B10">
        <v>700000</v>
      </c>
      <c r="C10">
        <v>150168</v>
      </c>
      <c r="D10">
        <v>114704</v>
      </c>
      <c r="E10">
        <v>30248</v>
      </c>
      <c r="F10">
        <v>5216</v>
      </c>
    </row>
    <row r="11" spans="1:6" x14ac:dyDescent="0.2">
      <c r="A11" t="s">
        <v>11</v>
      </c>
      <c r="B11">
        <v>3500000</v>
      </c>
      <c r="C11">
        <v>387760</v>
      </c>
      <c r="D11">
        <v>317160</v>
      </c>
      <c r="E11">
        <v>67696</v>
      </c>
      <c r="F11">
        <v>2904</v>
      </c>
    </row>
    <row r="12" spans="1:6" x14ac:dyDescent="0.2">
      <c r="A12" t="s">
        <v>12</v>
      </c>
      <c r="B12">
        <v>1400000</v>
      </c>
      <c r="C12">
        <v>31712</v>
      </c>
      <c r="D12">
        <v>29184</v>
      </c>
      <c r="E12">
        <v>416</v>
      </c>
      <c r="F12">
        <v>2112</v>
      </c>
    </row>
    <row r="13" spans="1:6" x14ac:dyDescent="0.2">
      <c r="A13" t="s">
        <v>13</v>
      </c>
      <c r="B13">
        <v>625747500</v>
      </c>
      <c r="C13">
        <v>29236568</v>
      </c>
      <c r="D13">
        <v>29150896</v>
      </c>
      <c r="E13">
        <v>84336</v>
      </c>
      <c r="F13">
        <v>1336</v>
      </c>
    </row>
    <row r="14" spans="1:6" x14ac:dyDescent="0.2">
      <c r="A14" t="s">
        <v>14</v>
      </c>
      <c r="B14">
        <v>4</v>
      </c>
      <c r="C14">
        <v>16</v>
      </c>
      <c r="D14">
        <v>8</v>
      </c>
      <c r="E14">
        <v>8</v>
      </c>
      <c r="F14">
        <v>0</v>
      </c>
    </row>
    <row r="15" spans="1:6" x14ac:dyDescent="0.2">
      <c r="A15" t="s">
        <v>15</v>
      </c>
      <c r="B15">
        <v>7000000</v>
      </c>
      <c r="C15">
        <v>792728</v>
      </c>
      <c r="D15">
        <v>788832</v>
      </c>
      <c r="E15">
        <v>2480</v>
      </c>
      <c r="F15">
        <v>1416</v>
      </c>
    </row>
    <row r="16" spans="1:6" x14ac:dyDescent="0.2">
      <c r="A16" t="s">
        <v>16</v>
      </c>
      <c r="B16">
        <v>619323786</v>
      </c>
      <c r="C16">
        <v>67267640</v>
      </c>
      <c r="D16">
        <v>41206192</v>
      </c>
      <c r="E16">
        <v>26058488</v>
      </c>
      <c r="F16">
        <v>2960</v>
      </c>
    </row>
    <row r="17" spans="1:6" x14ac:dyDescent="0.2">
      <c r="A17" t="s">
        <v>17</v>
      </c>
      <c r="B17">
        <v>16210715451</v>
      </c>
      <c r="C17">
        <v>930201056</v>
      </c>
      <c r="D17">
        <v>589480664</v>
      </c>
      <c r="E17">
        <v>340717576</v>
      </c>
      <c r="F17">
        <v>2816</v>
      </c>
    </row>
    <row r="18" spans="1:6" x14ac:dyDescent="0.2">
      <c r="A18" t="s">
        <v>18</v>
      </c>
      <c r="B18">
        <v>34817571</v>
      </c>
      <c r="C18">
        <v>1519984</v>
      </c>
      <c r="D18">
        <v>1512576</v>
      </c>
      <c r="E18">
        <v>5776</v>
      </c>
      <c r="F18">
        <v>1632</v>
      </c>
    </row>
    <row r="19" spans="1:6" x14ac:dyDescent="0.2">
      <c r="A19" t="s">
        <v>19</v>
      </c>
      <c r="B19">
        <v>102</v>
      </c>
      <c r="C19">
        <v>32</v>
      </c>
      <c r="D19">
        <v>8</v>
      </c>
      <c r="E19">
        <v>24</v>
      </c>
      <c r="F19">
        <v>0</v>
      </c>
    </row>
    <row r="20" spans="1:6" x14ac:dyDescent="0.2">
      <c r="A20" t="s">
        <v>20</v>
      </c>
      <c r="B20">
        <v>479500</v>
      </c>
      <c r="C20">
        <v>32232</v>
      </c>
      <c r="D20">
        <v>29712</v>
      </c>
      <c r="E20">
        <v>416</v>
      </c>
      <c r="F20">
        <v>2104</v>
      </c>
    </row>
    <row r="21" spans="1:6" x14ac:dyDescent="0.2">
      <c r="A21" t="s">
        <v>21</v>
      </c>
      <c r="B21">
        <v>700000</v>
      </c>
      <c r="C21">
        <v>92694632</v>
      </c>
      <c r="D21">
        <v>92677344</v>
      </c>
      <c r="E21">
        <v>1136</v>
      </c>
      <c r="F21">
        <v>16152</v>
      </c>
    </row>
    <row r="22" spans="1:6" x14ac:dyDescent="0.2">
      <c r="A22" t="s">
        <v>22</v>
      </c>
      <c r="B22">
        <v>700000</v>
      </c>
      <c r="C22">
        <v>19744</v>
      </c>
      <c r="D22">
        <v>17440</v>
      </c>
      <c r="E22">
        <v>416</v>
      </c>
      <c r="F22">
        <v>1888</v>
      </c>
    </row>
    <row r="23" spans="1:6" x14ac:dyDescent="0.2">
      <c r="A23" t="s">
        <v>23</v>
      </c>
      <c r="B23">
        <v>12</v>
      </c>
      <c r="C23">
        <v>32</v>
      </c>
      <c r="D23">
        <v>8</v>
      </c>
      <c r="E23">
        <v>24</v>
      </c>
      <c r="F23">
        <v>0</v>
      </c>
    </row>
    <row r="24" spans="1:6" x14ac:dyDescent="0.2">
      <c r="A24" t="s">
        <v>24</v>
      </c>
      <c r="B24">
        <v>479500</v>
      </c>
      <c r="C24">
        <v>86912</v>
      </c>
      <c r="D24">
        <v>65920</v>
      </c>
      <c r="E24">
        <v>17136</v>
      </c>
      <c r="F24">
        <v>3856</v>
      </c>
    </row>
    <row r="25" spans="1:6" x14ac:dyDescent="0.2">
      <c r="A25" t="s">
        <v>25</v>
      </c>
      <c r="B25">
        <v>12096000000</v>
      </c>
      <c r="C25">
        <v>578001528</v>
      </c>
      <c r="D25">
        <v>576784136</v>
      </c>
      <c r="E25">
        <v>1216032</v>
      </c>
      <c r="F25">
        <v>1360</v>
      </c>
    </row>
    <row r="26" spans="1:6" x14ac:dyDescent="0.2">
      <c r="A26" t="s">
        <v>26</v>
      </c>
      <c r="B26">
        <v>5</v>
      </c>
      <c r="C26">
        <v>16</v>
      </c>
      <c r="D26">
        <v>8</v>
      </c>
      <c r="E26">
        <v>8</v>
      </c>
      <c r="F26">
        <v>0</v>
      </c>
    </row>
    <row r="27" spans="1:6" x14ac:dyDescent="0.2">
      <c r="A27" t="s">
        <v>27</v>
      </c>
      <c r="B27">
        <v>320</v>
      </c>
      <c r="C27">
        <v>40</v>
      </c>
      <c r="D27">
        <v>24</v>
      </c>
      <c r="E27">
        <v>16</v>
      </c>
      <c r="F27">
        <v>0</v>
      </c>
    </row>
    <row r="28" spans="1:6" x14ac:dyDescent="0.2">
      <c r="A28" t="s">
        <v>28</v>
      </c>
      <c r="B28">
        <v>12096000000</v>
      </c>
      <c r="C28">
        <v>2166434992</v>
      </c>
      <c r="D28">
        <v>1442021760</v>
      </c>
      <c r="E28">
        <v>724409144</v>
      </c>
      <c r="F28">
        <v>4088</v>
      </c>
    </row>
    <row r="29" spans="1:6" ht="14.25" customHeight="1" x14ac:dyDescent="0.2">
      <c r="A29" t="s">
        <v>29</v>
      </c>
      <c r="B29">
        <v>29030418536</v>
      </c>
      <c r="C29">
        <v>875372768</v>
      </c>
      <c r="D29">
        <v>873095392</v>
      </c>
      <c r="E29">
        <v>2276016</v>
      </c>
      <c r="F29">
        <v>1360</v>
      </c>
    </row>
    <row r="30" spans="1:6" x14ac:dyDescent="0.2">
      <c r="A30" t="s">
        <v>30</v>
      </c>
      <c r="B30">
        <v>0</v>
      </c>
      <c r="C30">
        <v>0</v>
      </c>
      <c r="D30">
        <v>0</v>
      </c>
      <c r="E30">
        <v>0</v>
      </c>
      <c r="F30">
        <v>0</v>
      </c>
    </row>
    <row r="31" spans="1:6" x14ac:dyDescent="0.2">
      <c r="A31" t="s">
        <v>31</v>
      </c>
      <c r="B31">
        <v>5</v>
      </c>
      <c r="C31">
        <v>1040</v>
      </c>
      <c r="D31">
        <v>8</v>
      </c>
      <c r="E31">
        <v>1032</v>
      </c>
      <c r="F31">
        <v>0</v>
      </c>
    </row>
    <row r="32" spans="1:6" x14ac:dyDescent="0.2">
      <c r="A32" t="s">
        <v>32</v>
      </c>
      <c r="B32">
        <v>70007791</v>
      </c>
      <c r="C32">
        <v>1952608</v>
      </c>
      <c r="D32">
        <v>1944008</v>
      </c>
      <c r="E32">
        <v>7280</v>
      </c>
      <c r="F32">
        <v>1320</v>
      </c>
    </row>
    <row r="33" spans="1:6" x14ac:dyDescent="0.2">
      <c r="A33" t="s">
        <v>33</v>
      </c>
      <c r="B33">
        <v>700000</v>
      </c>
      <c r="C33">
        <v>35136</v>
      </c>
      <c r="D33">
        <v>17448</v>
      </c>
      <c r="E33">
        <v>14064</v>
      </c>
      <c r="F33">
        <v>3624</v>
      </c>
    </row>
    <row r="34" spans="1:6" x14ac:dyDescent="0.2">
      <c r="A34" t="s">
        <v>34</v>
      </c>
      <c r="B34">
        <v>14741</v>
      </c>
      <c r="C34">
        <v>592</v>
      </c>
      <c r="D34">
        <v>488</v>
      </c>
      <c r="E34">
        <v>24</v>
      </c>
      <c r="F34">
        <v>80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34"/>
  <sheetViews>
    <sheetView workbookViewId="0">
      <selection activeCell="C25" sqref="C25"/>
    </sheetView>
  </sheetViews>
  <sheetFormatPr defaultRowHeight="12.75" x14ac:dyDescent="0.2"/>
  <cols>
    <col min="1" max="1" width="25.85546875" bestFit="1" customWidth="1"/>
    <col min="2" max="2" width="13" bestFit="1" customWidth="1"/>
    <col min="3" max="4" width="15.140625" style="70" bestFit="1" customWidth="1"/>
    <col min="5" max="5" width="13.28515625" style="70" bestFit="1" customWidth="1"/>
    <col min="6" max="6" width="8.85546875" style="70" bestFit="1" customWidth="1"/>
  </cols>
  <sheetData>
    <row r="1" spans="1:6" x14ac:dyDescent="0.2">
      <c r="A1" t="s">
        <v>37</v>
      </c>
      <c r="B1" t="s">
        <v>38</v>
      </c>
      <c r="C1" s="70" t="s">
        <v>39</v>
      </c>
      <c r="D1" s="70" t="s">
        <v>0</v>
      </c>
      <c r="E1" s="70" t="s">
        <v>1</v>
      </c>
      <c r="F1" s="70" t="s">
        <v>40</v>
      </c>
    </row>
    <row r="2" spans="1:6" x14ac:dyDescent="0.2">
      <c r="A2" t="s">
        <v>2</v>
      </c>
      <c r="B2">
        <v>4970435</v>
      </c>
      <c r="C2">
        <v>276504</v>
      </c>
      <c r="D2">
        <v>273728</v>
      </c>
      <c r="E2">
        <v>1720</v>
      </c>
      <c r="F2">
        <v>1056</v>
      </c>
    </row>
    <row r="3" spans="1:6" x14ac:dyDescent="0.2">
      <c r="A3" t="s">
        <v>3</v>
      </c>
      <c r="B3">
        <v>1050004</v>
      </c>
      <c r="C3">
        <v>62992</v>
      </c>
      <c r="D3">
        <v>60600</v>
      </c>
      <c r="E3">
        <v>416</v>
      </c>
      <c r="F3">
        <v>1976</v>
      </c>
    </row>
    <row r="4" spans="1:6" x14ac:dyDescent="0.2">
      <c r="A4" t="s">
        <v>4</v>
      </c>
      <c r="B4">
        <v>7000</v>
      </c>
      <c r="C4">
        <v>1208</v>
      </c>
      <c r="D4">
        <v>512</v>
      </c>
      <c r="E4">
        <v>520</v>
      </c>
      <c r="F4">
        <v>176</v>
      </c>
    </row>
    <row r="5" spans="1:6" x14ac:dyDescent="0.2">
      <c r="A5" t="s">
        <v>5</v>
      </c>
      <c r="B5">
        <v>11139889334</v>
      </c>
      <c r="C5">
        <v>1152432248</v>
      </c>
      <c r="D5">
        <v>1150004200</v>
      </c>
      <c r="E5">
        <v>2427808</v>
      </c>
      <c r="F5">
        <v>240</v>
      </c>
    </row>
    <row r="6" spans="1:6" x14ac:dyDescent="0.2">
      <c r="A6" t="s">
        <v>6</v>
      </c>
      <c r="B6">
        <v>15</v>
      </c>
      <c r="C6">
        <v>16</v>
      </c>
      <c r="D6">
        <v>8</v>
      </c>
      <c r="E6">
        <v>8</v>
      </c>
      <c r="F6">
        <v>0</v>
      </c>
    </row>
    <row r="7" spans="1:6" x14ac:dyDescent="0.2">
      <c r="A7" t="s">
        <v>7</v>
      </c>
      <c r="B7">
        <v>240</v>
      </c>
      <c r="C7">
        <v>32</v>
      </c>
      <c r="D7">
        <v>16</v>
      </c>
      <c r="E7">
        <v>16</v>
      </c>
      <c r="F7">
        <v>0</v>
      </c>
    </row>
    <row r="8" spans="1:6" x14ac:dyDescent="0.2">
      <c r="A8" t="s">
        <v>8</v>
      </c>
      <c r="B8">
        <v>350000</v>
      </c>
      <c r="C8">
        <v>99768</v>
      </c>
      <c r="D8">
        <v>74400</v>
      </c>
      <c r="E8">
        <v>20448</v>
      </c>
      <c r="F8">
        <v>4920</v>
      </c>
    </row>
    <row r="9" spans="1:6" x14ac:dyDescent="0.2">
      <c r="A9" t="s">
        <v>9</v>
      </c>
      <c r="B9">
        <v>1050000</v>
      </c>
      <c r="C9">
        <v>55424</v>
      </c>
      <c r="D9">
        <v>28216</v>
      </c>
      <c r="E9">
        <v>22720</v>
      </c>
      <c r="F9">
        <v>4488</v>
      </c>
    </row>
    <row r="10" spans="1:6" x14ac:dyDescent="0.2">
      <c r="A10" t="s">
        <v>10</v>
      </c>
      <c r="B10">
        <v>700000</v>
      </c>
      <c r="C10">
        <v>150168</v>
      </c>
      <c r="D10">
        <v>114704</v>
      </c>
      <c r="E10">
        <v>30248</v>
      </c>
      <c r="F10">
        <v>5216</v>
      </c>
    </row>
    <row r="11" spans="1:6" x14ac:dyDescent="0.2">
      <c r="A11" t="s">
        <v>11</v>
      </c>
      <c r="B11">
        <v>3500000</v>
      </c>
      <c r="C11">
        <v>387760</v>
      </c>
      <c r="D11">
        <v>317160</v>
      </c>
      <c r="E11">
        <v>67696</v>
      </c>
      <c r="F11">
        <v>2904</v>
      </c>
    </row>
    <row r="12" spans="1:6" x14ac:dyDescent="0.2">
      <c r="A12" t="s">
        <v>12</v>
      </c>
      <c r="B12">
        <v>1400000</v>
      </c>
      <c r="C12">
        <v>31840</v>
      </c>
      <c r="D12">
        <v>29304</v>
      </c>
      <c r="E12">
        <v>424</v>
      </c>
      <c r="F12">
        <v>2112</v>
      </c>
    </row>
    <row r="13" spans="1:6" x14ac:dyDescent="0.2">
      <c r="A13" t="s">
        <v>13</v>
      </c>
      <c r="B13">
        <v>625747500</v>
      </c>
      <c r="C13">
        <v>29237800</v>
      </c>
      <c r="D13">
        <v>29151840</v>
      </c>
      <c r="E13">
        <v>84568</v>
      </c>
      <c r="F13">
        <v>1392</v>
      </c>
    </row>
    <row r="14" spans="1:6" x14ac:dyDescent="0.2">
      <c r="A14" t="s">
        <v>14</v>
      </c>
      <c r="B14">
        <v>4</v>
      </c>
      <c r="C14">
        <v>16</v>
      </c>
      <c r="D14">
        <v>8</v>
      </c>
      <c r="E14">
        <v>8</v>
      </c>
      <c r="F14">
        <v>0</v>
      </c>
    </row>
    <row r="15" spans="1:6" x14ac:dyDescent="0.2">
      <c r="A15" t="s">
        <v>15</v>
      </c>
      <c r="B15">
        <v>7000000</v>
      </c>
      <c r="C15">
        <v>792928</v>
      </c>
      <c r="D15">
        <v>788992</v>
      </c>
      <c r="E15">
        <v>2592</v>
      </c>
      <c r="F15">
        <v>1344</v>
      </c>
    </row>
    <row r="16" spans="1:6" x14ac:dyDescent="0.2">
      <c r="A16" t="s">
        <v>16</v>
      </c>
      <c r="B16">
        <v>619646749</v>
      </c>
      <c r="C16">
        <v>68017872</v>
      </c>
      <c r="D16">
        <v>41955296</v>
      </c>
      <c r="E16">
        <v>26061024</v>
      </c>
      <c r="F16">
        <v>1552</v>
      </c>
    </row>
    <row r="17" spans="1:6" x14ac:dyDescent="0.2">
      <c r="A17" t="s">
        <v>17</v>
      </c>
      <c r="B17">
        <v>16227678540</v>
      </c>
      <c r="C17">
        <v>932580944</v>
      </c>
      <c r="D17">
        <v>590862944</v>
      </c>
      <c r="E17">
        <v>341717728</v>
      </c>
      <c r="F17">
        <v>272</v>
      </c>
    </row>
    <row r="18" spans="1:6" x14ac:dyDescent="0.2">
      <c r="A18" t="s">
        <v>18</v>
      </c>
      <c r="B18">
        <v>34817393</v>
      </c>
      <c r="C18">
        <v>1519984</v>
      </c>
      <c r="D18">
        <v>1512576</v>
      </c>
      <c r="E18">
        <v>5776</v>
      </c>
      <c r="F18">
        <v>1632</v>
      </c>
    </row>
    <row r="19" spans="1:6" x14ac:dyDescent="0.2">
      <c r="A19" t="s">
        <v>19</v>
      </c>
      <c r="B19">
        <v>102</v>
      </c>
      <c r="C19">
        <v>32</v>
      </c>
      <c r="D19">
        <v>8</v>
      </c>
      <c r="E19">
        <v>24</v>
      </c>
      <c r="F19">
        <v>0</v>
      </c>
    </row>
    <row r="20" spans="1:6" x14ac:dyDescent="0.2">
      <c r="A20" t="s">
        <v>20</v>
      </c>
      <c r="B20">
        <v>479500</v>
      </c>
      <c r="C20">
        <v>32232</v>
      </c>
      <c r="D20">
        <v>29712</v>
      </c>
      <c r="E20">
        <v>416</v>
      </c>
      <c r="F20">
        <v>2104</v>
      </c>
    </row>
    <row r="21" spans="1:6" x14ac:dyDescent="0.2">
      <c r="A21" t="s">
        <v>21</v>
      </c>
      <c r="B21">
        <v>700000</v>
      </c>
      <c r="C21">
        <v>92694688</v>
      </c>
      <c r="D21">
        <v>92677376</v>
      </c>
      <c r="E21">
        <v>1160</v>
      </c>
      <c r="F21">
        <v>16152</v>
      </c>
    </row>
    <row r="22" spans="1:6" x14ac:dyDescent="0.2">
      <c r="A22" t="s">
        <v>22</v>
      </c>
      <c r="B22">
        <v>700000</v>
      </c>
      <c r="C22">
        <v>19744</v>
      </c>
      <c r="D22">
        <v>17440</v>
      </c>
      <c r="E22">
        <v>416</v>
      </c>
      <c r="F22">
        <v>1888</v>
      </c>
    </row>
    <row r="23" spans="1:6" x14ac:dyDescent="0.2">
      <c r="A23" t="s">
        <v>23</v>
      </c>
      <c r="B23">
        <v>12</v>
      </c>
      <c r="C23">
        <v>32</v>
      </c>
      <c r="D23">
        <v>8</v>
      </c>
      <c r="E23">
        <v>24</v>
      </c>
      <c r="F23">
        <v>0</v>
      </c>
    </row>
    <row r="24" spans="1:6" x14ac:dyDescent="0.2">
      <c r="A24" t="s">
        <v>24</v>
      </c>
      <c r="B24">
        <v>479500</v>
      </c>
      <c r="C24">
        <v>86944</v>
      </c>
      <c r="D24">
        <v>65944</v>
      </c>
      <c r="E24">
        <v>17144</v>
      </c>
      <c r="F24">
        <v>3856</v>
      </c>
    </row>
    <row r="25" spans="1:6" x14ac:dyDescent="0.2">
      <c r="A25" t="s">
        <v>25</v>
      </c>
      <c r="B25">
        <v>12108581920</v>
      </c>
      <c r="C25">
        <v>579244184</v>
      </c>
      <c r="D25">
        <v>578024088</v>
      </c>
      <c r="E25">
        <v>1220024</v>
      </c>
      <c r="F25">
        <v>72</v>
      </c>
    </row>
    <row r="26" spans="1:6" x14ac:dyDescent="0.2">
      <c r="A26" t="s">
        <v>26</v>
      </c>
      <c r="B26">
        <v>5</v>
      </c>
      <c r="C26">
        <v>16</v>
      </c>
      <c r="D26">
        <v>8</v>
      </c>
      <c r="E26">
        <v>8</v>
      </c>
      <c r="F26">
        <v>0</v>
      </c>
    </row>
    <row r="27" spans="1:6" x14ac:dyDescent="0.2">
      <c r="A27" t="s">
        <v>27</v>
      </c>
      <c r="B27">
        <v>320</v>
      </c>
      <c r="C27">
        <v>56</v>
      </c>
      <c r="D27">
        <v>40</v>
      </c>
      <c r="E27">
        <v>16</v>
      </c>
      <c r="F27">
        <v>0</v>
      </c>
    </row>
    <row r="28" spans="1:6" x14ac:dyDescent="0.2">
      <c r="A28" t="s">
        <v>28</v>
      </c>
      <c r="B28">
        <v>12108656231</v>
      </c>
      <c r="C28">
        <v>2173515496</v>
      </c>
      <c r="D28">
        <v>1443614296</v>
      </c>
      <c r="E28">
        <v>729898960</v>
      </c>
      <c r="F28">
        <v>2240</v>
      </c>
    </row>
    <row r="29" spans="1:6" x14ac:dyDescent="0.2">
      <c r="A29" t="s">
        <v>29</v>
      </c>
      <c r="B29">
        <v>29060646442</v>
      </c>
      <c r="C29">
        <v>877608568</v>
      </c>
      <c r="D29">
        <v>875321328</v>
      </c>
      <c r="E29">
        <v>2287040</v>
      </c>
      <c r="F29">
        <v>200</v>
      </c>
    </row>
    <row r="30" spans="1:6" x14ac:dyDescent="0.2">
      <c r="A30" t="s">
        <v>30</v>
      </c>
      <c r="B30">
        <v>74311</v>
      </c>
      <c r="C30">
        <v>187456</v>
      </c>
      <c r="D30">
        <v>166536</v>
      </c>
      <c r="E30">
        <v>20784</v>
      </c>
      <c r="F30">
        <v>136</v>
      </c>
    </row>
    <row r="31" spans="1:6" x14ac:dyDescent="0.2">
      <c r="A31" t="s">
        <v>31</v>
      </c>
      <c r="B31">
        <v>5</v>
      </c>
      <c r="C31">
        <v>1040</v>
      </c>
      <c r="D31">
        <v>8</v>
      </c>
      <c r="E31">
        <v>1032</v>
      </c>
      <c r="F31">
        <v>0</v>
      </c>
    </row>
    <row r="32" spans="1:6" x14ac:dyDescent="0.2">
      <c r="A32" t="s">
        <v>32</v>
      </c>
      <c r="B32">
        <v>70007791</v>
      </c>
      <c r="C32">
        <v>1952864</v>
      </c>
      <c r="D32">
        <v>1944120</v>
      </c>
      <c r="E32">
        <v>7400</v>
      </c>
      <c r="F32">
        <v>1344</v>
      </c>
    </row>
    <row r="33" spans="1:6" x14ac:dyDescent="0.2">
      <c r="A33" t="s">
        <v>33</v>
      </c>
      <c r="B33">
        <v>700000</v>
      </c>
      <c r="C33">
        <v>35136</v>
      </c>
      <c r="D33">
        <v>17448</v>
      </c>
      <c r="E33">
        <v>14064</v>
      </c>
      <c r="F33">
        <v>3624</v>
      </c>
    </row>
    <row r="34" spans="1:6" x14ac:dyDescent="0.2">
      <c r="A34" t="s">
        <v>34</v>
      </c>
      <c r="B34">
        <v>14741</v>
      </c>
      <c r="C34">
        <v>592</v>
      </c>
      <c r="D34">
        <v>488</v>
      </c>
      <c r="E34">
        <v>24</v>
      </c>
      <c r="F34">
        <v>80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SP_USED 0</vt:lpstr>
      <vt:lpstr>SP_USED_2</vt:lpstr>
    </vt:vector>
  </TitlesOfParts>
  <Company>Unisys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TPC-E Space Calculation</dc:subject>
  <dc:creator>Doug Johnson, InfoSzing</dc:creator>
  <cp:lastModifiedBy>Jason M Goertz</cp:lastModifiedBy>
  <dcterms:created xsi:type="dcterms:W3CDTF">2007-04-10T22:00:12Z</dcterms:created>
  <dcterms:modified xsi:type="dcterms:W3CDTF">2011-11-02T17:31:48Z</dcterms:modified>
</cp:coreProperties>
</file>